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940 Cargo/"/>
    </mc:Choice>
  </mc:AlternateContent>
  <xr:revisionPtr revIDLastSave="305" documentId="13_ncr:1_{A7E6ED0C-6612-40BB-81D8-4DE48E2D8490}" xr6:coauthVersionLast="47" xr6:coauthVersionMax="47" xr10:uidLastSave="{DDB455EA-A14C-48A9-B455-8F611F6CD003}"/>
  <bookViews>
    <workbookView xWindow="5625" yWindow="1140" windowWidth="28800" windowHeight="18750" xr2:uid="{00000000-000D-0000-FFFF-FFFF00000000}"/>
  </bookViews>
  <sheets>
    <sheet name="IV p.o.d.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6" i="4" l="1"/>
  <c r="F185" i="4"/>
  <c r="F140" i="4"/>
  <c r="F141" i="4"/>
  <c r="F40" i="4"/>
  <c r="F41" i="4"/>
  <c r="F150" i="4"/>
  <c r="F151" i="4"/>
  <c r="F152" i="4"/>
  <c r="F153" i="4"/>
  <c r="F184" i="4"/>
  <c r="F183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69" i="4"/>
  <c r="F145" i="4"/>
  <c r="F146" i="4"/>
  <c r="F147" i="4"/>
  <c r="F148" i="4"/>
  <c r="F149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44" i="4"/>
  <c r="F142" i="4"/>
  <c r="F139" i="4"/>
  <c r="F128" i="4"/>
  <c r="F129" i="4"/>
  <c r="F130" i="4"/>
  <c r="F131" i="4"/>
  <c r="F132" i="4"/>
  <c r="F133" i="4"/>
  <c r="F134" i="4"/>
  <c r="F135" i="4"/>
  <c r="F136" i="4"/>
  <c r="F137" i="4"/>
  <c r="F127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81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56" i="4"/>
  <c r="F50" i="4"/>
  <c r="F51" i="4"/>
  <c r="F52" i="4"/>
  <c r="F53" i="4"/>
  <c r="F54" i="4"/>
  <c r="F4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2" i="4"/>
  <c r="F43" i="4"/>
  <c r="F44" i="4"/>
  <c r="F45" i="4"/>
  <c r="F46" i="4"/>
  <c r="F47" i="4"/>
</calcChain>
</file>

<file path=xl/sharedStrings.xml><?xml version="1.0" encoding="utf-8"?>
<sst xmlns="http://schemas.openxmlformats.org/spreadsheetml/2006/main" count="523" uniqueCount="369">
  <si>
    <t>Techninės specifikacijos</t>
  </si>
  <si>
    <t>Priedas Nr. 4</t>
  </si>
  <si>
    <t>IV p.o.d. Privažiuojamųjų geležinkelio kelių priežiūros ir remonto darbai neypatingiems statiniams Klaipėdos regione</t>
  </si>
  <si>
    <t>Eil. Nr.</t>
  </si>
  <si>
    <t>Remonto darbų ir medžiagų pavadinimas</t>
  </si>
  <si>
    <t xml:space="preserve">Mato vnt. </t>
  </si>
  <si>
    <t>Preliminarus kiekis (LTG CARGO)</t>
  </si>
  <si>
    <t>1 mato vnt. Įkainis, EUR be PVM</t>
  </si>
  <si>
    <t>Bendra kaina, EUR be PVM</t>
  </si>
  <si>
    <t>1. Geležinkelio kelio bėgių ir sąvaržų keitimo darbai</t>
  </si>
  <si>
    <t>1.1</t>
  </si>
  <si>
    <t>Bėgis, kai bėgio tipas R50, bėgio ilgis 12,5 m</t>
  </si>
  <si>
    <t>vnt</t>
  </si>
  <si>
    <t>1.2</t>
  </si>
  <si>
    <t>Bėgio keitimas, kai bėgio tipas R50, bėgio ilgis 12,5 m, įskaitant skylių gręžimą</t>
  </si>
  <si>
    <t>1.3</t>
  </si>
  <si>
    <t>Bėgis, kai bėgio tipas R50, bėgio ilgis 25 m</t>
  </si>
  <si>
    <t>1.4</t>
  </si>
  <si>
    <t>Bėgio keitimas, kai bėgio tipas R50, bėgio ilgis 25 m, įskaitant skylių gręžimą</t>
  </si>
  <si>
    <t>1.5</t>
  </si>
  <si>
    <t>Skylių gręžimas bėgiuose sandūrinių varžtų pastatymui, kai bėgio tipas R50</t>
  </si>
  <si>
    <t>1.6</t>
  </si>
  <si>
    <t>Bėgių pjaustymas elektriniu/benzininiu pjūklu, kai bėgiai R50 (pjūvis)</t>
  </si>
  <si>
    <t>1.7</t>
  </si>
  <si>
    <t>Padėklo KB R50 tipo bėgiui keitimas</t>
  </si>
  <si>
    <t>1.8</t>
  </si>
  <si>
    <t>Padėklas KB R50 tipo bėgiui</t>
  </si>
  <si>
    <t>1.9</t>
  </si>
  <si>
    <t>Padėklo DO R50 tipo bėgiui keitimas</t>
  </si>
  <si>
    <t>1.10</t>
  </si>
  <si>
    <t>Padėklas DO R50 tipo bėgiui</t>
  </si>
  <si>
    <t>1.11</t>
  </si>
  <si>
    <t>Padėklo KD R50 tipo bėgiui keitimas</t>
  </si>
  <si>
    <t>1.12</t>
  </si>
  <si>
    <t>Padėklas KD R50 tipo bėgiui</t>
  </si>
  <si>
    <t>1.13</t>
  </si>
  <si>
    <t>Guminio tarpiklio po KB sąvaržų padėklo keitimas</t>
  </si>
  <si>
    <t>1.14</t>
  </si>
  <si>
    <t>Guminis tarpiklis po KB sąvaržų padėklu</t>
  </si>
  <si>
    <t>1.15</t>
  </si>
  <si>
    <t>Guminių tarpiklių keitimas po bėgiu</t>
  </si>
  <si>
    <t>1.16</t>
  </si>
  <si>
    <t>Guminis tarpiklis po bėgiu</t>
  </si>
  <si>
    <t>1.17</t>
  </si>
  <si>
    <t>Padėklo KB varžtų keitimas</t>
  </si>
  <si>
    <t>kompl.</t>
  </si>
  <si>
    <t>1.18</t>
  </si>
  <si>
    <t>Padėklo KB varžtai</t>
  </si>
  <si>
    <t>1.19</t>
  </si>
  <si>
    <t>Gretbėgio varžto keitimas</t>
  </si>
  <si>
    <t>1.20</t>
  </si>
  <si>
    <t>Gretbėgio varžtas</t>
  </si>
  <si>
    <t>1.21</t>
  </si>
  <si>
    <t>Tvirtinimo varžtų suvaržymas</t>
  </si>
  <si>
    <t>1.22</t>
  </si>
  <si>
    <t>Tvirtinimo varžtų keitimas</t>
  </si>
  <si>
    <t>1.23</t>
  </si>
  <si>
    <t>Tvirtinimo varžtai</t>
  </si>
  <si>
    <t>1.24</t>
  </si>
  <si>
    <t>Bėgvaržtis (gnybto varžtas)</t>
  </si>
  <si>
    <t>1.25</t>
  </si>
  <si>
    <t>Bėgvaržčio keitimas</t>
  </si>
  <si>
    <t>1.26</t>
  </si>
  <si>
    <t>Bėgvaržčio suvaržymas</t>
  </si>
  <si>
    <t>1.27</t>
  </si>
  <si>
    <t>Bėgvinių įkalimas</t>
  </si>
  <si>
    <t>1.28</t>
  </si>
  <si>
    <t>Bėgvinis</t>
  </si>
  <si>
    <t>1.29</t>
  </si>
  <si>
    <t>Medsraigčių papildymas</t>
  </si>
  <si>
    <t>1.30</t>
  </si>
  <si>
    <t>Medsraigtis</t>
  </si>
  <si>
    <t>1.31</t>
  </si>
  <si>
    <t>Termitinis suvirinimas kai bėgis R50</t>
  </si>
  <si>
    <t>vnt.</t>
  </si>
  <si>
    <t>1.32</t>
  </si>
  <si>
    <t>Termitinis suvirinimas kai bėgis R65</t>
  </si>
  <si>
    <t>1.33</t>
  </si>
  <si>
    <t>Spyruoklių SKL keitimas</t>
  </si>
  <si>
    <t>1.34</t>
  </si>
  <si>
    <t>Spyruoklė SKL</t>
  </si>
  <si>
    <t>1.35</t>
  </si>
  <si>
    <t>Tvarslė R50</t>
  </si>
  <si>
    <t>1.36</t>
  </si>
  <si>
    <t>Tvarslės keitimas</t>
  </si>
  <si>
    <t>1.37</t>
  </si>
  <si>
    <t>Sandūros varžtų suvaržymas</t>
  </si>
  <si>
    <t>1.38</t>
  </si>
  <si>
    <t>Bėgių sandūros varžtas su veržlėmis ir poveržlėmis</t>
  </si>
  <si>
    <t>2. Skaldos balasto priežiūros darbai</t>
  </si>
  <si>
    <t>2.1</t>
  </si>
  <si>
    <t>Skalda 31,5/63,0</t>
  </si>
  <si>
    <t>m3</t>
  </si>
  <si>
    <t>2.2</t>
  </si>
  <si>
    <t xml:space="preserve">Skaldos 31,5/63,0 papildymas </t>
  </si>
  <si>
    <t>2.3</t>
  </si>
  <si>
    <t xml:space="preserve">Skaldos iškasimas </t>
  </si>
  <si>
    <t>2.4</t>
  </si>
  <si>
    <t>Smėlio-žvyro balastas</t>
  </si>
  <si>
    <t>2.5</t>
  </si>
  <si>
    <t>Smėlio-žvyro balasto papildymas</t>
  </si>
  <si>
    <t>2.6</t>
  </si>
  <si>
    <t>Smėlio-žvyro balasto iškasimas</t>
  </si>
  <si>
    <t>3. Geležinkelio kelio ir LST EN bei GOST iešmų ištaisymas ir apdailos darbai</t>
  </si>
  <si>
    <t>3.1</t>
  </si>
  <si>
    <t>Kelio vėžės pločio ištaisymas</t>
  </si>
  <si>
    <t>pab. galų</t>
  </si>
  <si>
    <t>3.2</t>
  </si>
  <si>
    <t>Iešmo vėžės pločio ištaisymas kreivės zonoje</t>
  </si>
  <si>
    <t>3.3</t>
  </si>
  <si>
    <t>Iešmo vėžės pločio ištaisymas kryžmės zonoje</t>
  </si>
  <si>
    <t>3.4</t>
  </si>
  <si>
    <t>Iešmo vėžės pločio ištaisymas smailigalio zonoje</t>
  </si>
  <si>
    <t>3.5</t>
  </si>
  <si>
    <t>Kelio įdubų ir perkrypų ištaisymas pamušant pabėgius</t>
  </si>
  <si>
    <t>3.6</t>
  </si>
  <si>
    <t>Iešmo įdubų ir perkrypų ištaisymas pamušant pabėgius</t>
  </si>
  <si>
    <t>3.7</t>
  </si>
  <si>
    <t>Bėgių laiptelio ištaisymas</t>
  </si>
  <si>
    <t>3.8</t>
  </si>
  <si>
    <t>Bėgių kampo ištaisymas</t>
  </si>
  <si>
    <t>3.9</t>
  </si>
  <si>
    <t>Bėgių protarpių reguliavimas</t>
  </si>
  <si>
    <t>3.10</t>
  </si>
  <si>
    <t>Bėgio galo aplydimas (apvirinimas)</t>
  </si>
  <si>
    <t>3.11</t>
  </si>
  <si>
    <t>Bėgio galo šlifavimas</t>
  </si>
  <si>
    <t>3.12</t>
  </si>
  <si>
    <t>Bėgio šlifavimas</t>
  </si>
  <si>
    <t>m</t>
  </si>
  <si>
    <t>3.13</t>
  </si>
  <si>
    <t>Iešmo kengės aplydimas (apvirinimas)</t>
  </si>
  <si>
    <t>3.14</t>
  </si>
  <si>
    <t>Iešmo kengės šlifavimas</t>
  </si>
  <si>
    <t>3.15</t>
  </si>
  <si>
    <t>Kengės užrakinimo ausies remontas</t>
  </si>
  <si>
    <t>3.16</t>
  </si>
  <si>
    <t>Kryžmės šerdies aplydimas (apvirinimas)</t>
  </si>
  <si>
    <t>3.17</t>
  </si>
  <si>
    <t>Kryžmės šerdies šlifavimas</t>
  </si>
  <si>
    <t>3.18</t>
  </si>
  <si>
    <t>Smailės šlifavimas</t>
  </si>
  <si>
    <t>3.19</t>
  </si>
  <si>
    <t>Tepalas iešmams sutepti</t>
  </si>
  <si>
    <t>l</t>
  </si>
  <si>
    <t>3.20</t>
  </si>
  <si>
    <t>Iešmų valymas ir tepimas</t>
  </si>
  <si>
    <t>3.21</t>
  </si>
  <si>
    <t>Tvirtinimo varžtų tepimas</t>
  </si>
  <si>
    <t>3.22</t>
  </si>
  <si>
    <r>
      <rPr>
        <sz val="12"/>
        <rFont val="Calibri"/>
        <family val="2"/>
        <scheme val="minor"/>
      </rPr>
      <t>Sandūrų varžtų tepima</t>
    </r>
    <r>
      <rPr>
        <b/>
        <sz val="12"/>
        <rFont val="Calibri"/>
        <family val="2"/>
        <scheme val="minor"/>
      </rPr>
      <t>s</t>
    </r>
  </si>
  <si>
    <t>3.23</t>
  </si>
  <si>
    <t>Metalinių dalių (kengių, padėklų, gnybtų, bėgvinių) suvirinimas (vienos valandos)</t>
  </si>
  <si>
    <t>val</t>
  </si>
  <si>
    <t>3.24</t>
  </si>
  <si>
    <t>Metalinių dalių (kengių, padėklų, gnybtų, bėgvinių)  šlifavimas (vienos valandos)</t>
  </si>
  <si>
    <t>4. Geležinkelio kelio, LST EN bei GOST iešmų pavienis medinių ir gelžbetoninių pabėgių keitimas</t>
  </si>
  <si>
    <t>4.1</t>
  </si>
  <si>
    <t xml:space="preserve">Medinio pabėgio keitimas </t>
  </si>
  <si>
    <t>4.2</t>
  </si>
  <si>
    <t xml:space="preserve">Medinis pabėgis </t>
  </si>
  <si>
    <t>4.3</t>
  </si>
  <si>
    <t>Kietmedžio pabėgio keitimas</t>
  </si>
  <si>
    <t>4.4</t>
  </si>
  <si>
    <t>Kietmedžio pabėgis</t>
  </si>
  <si>
    <t>4.5</t>
  </si>
  <si>
    <t>Iešminio pabėgio2,75 m keitimas</t>
  </si>
  <si>
    <t>4.6</t>
  </si>
  <si>
    <t>Iešminis pabėgis 2,75 m</t>
  </si>
  <si>
    <t>4.7</t>
  </si>
  <si>
    <t>Iešminio pabėgio 3 m keitimas</t>
  </si>
  <si>
    <t>4.8</t>
  </si>
  <si>
    <t>Iešminis pabėgis 3 m</t>
  </si>
  <si>
    <t>4.9</t>
  </si>
  <si>
    <t>Iešminio pabėgio 3,25 m keitimas</t>
  </si>
  <si>
    <t>4.10</t>
  </si>
  <si>
    <t>Iešminis pabėgis 3,25 m</t>
  </si>
  <si>
    <t>4.11</t>
  </si>
  <si>
    <t>Iešminio pabėgio 3,5 m keitimas</t>
  </si>
  <si>
    <t>4.12</t>
  </si>
  <si>
    <t>Iešminis pabėgis 3,5 m</t>
  </si>
  <si>
    <t>4.13</t>
  </si>
  <si>
    <t>Iešminio pabėgio 3,75 m keitimas</t>
  </si>
  <si>
    <t>4.14</t>
  </si>
  <si>
    <t>Iešminis pabėgis 3,75 m</t>
  </si>
  <si>
    <t>4.15</t>
  </si>
  <si>
    <t>Iešminio pabėgio 4 m keitimas</t>
  </si>
  <si>
    <t>4.16</t>
  </si>
  <si>
    <t>Iešminis pabėgis 4 m</t>
  </si>
  <si>
    <t>4.17</t>
  </si>
  <si>
    <t>Iešminio pabėgio 4,25 m keitimas</t>
  </si>
  <si>
    <t>4.18</t>
  </si>
  <si>
    <t xml:space="preserve">Iešminis pabėgis 4,25 m </t>
  </si>
  <si>
    <t>4.19</t>
  </si>
  <si>
    <t>Iešminio pabėgio 4,5 m keitimas</t>
  </si>
  <si>
    <t>4.20</t>
  </si>
  <si>
    <t>Iešminis pabėgis 4,5 m</t>
  </si>
  <si>
    <t>4.21</t>
  </si>
  <si>
    <t>Iešminio pabėgio 4,75 m keitimas</t>
  </si>
  <si>
    <t>4.22</t>
  </si>
  <si>
    <t>Iešminis pabėgis 4,75 m</t>
  </si>
  <si>
    <t>4.23</t>
  </si>
  <si>
    <t>Iešminio pabėgio 5,0 m keitimas</t>
  </si>
  <si>
    <t>4.24</t>
  </si>
  <si>
    <t xml:space="preserve">Iešminis pabėgis 5,0 m </t>
  </si>
  <si>
    <t>4.25</t>
  </si>
  <si>
    <t xml:space="preserve">Iešminis pabėgis 5,25 m </t>
  </si>
  <si>
    <t>4.26</t>
  </si>
  <si>
    <t>Iešminio pabėgio 5,25 m keitimas</t>
  </si>
  <si>
    <t>4.27</t>
  </si>
  <si>
    <t xml:space="preserve">Iešminis pabėgis 5,50 m </t>
  </si>
  <si>
    <t>4.28</t>
  </si>
  <si>
    <t>Iešminio pabėgio 5,50 m keitimas</t>
  </si>
  <si>
    <t>4.29</t>
  </si>
  <si>
    <t xml:space="preserve">Gelžbetoninio pabėgio keitimas R50 tipo bėgiui </t>
  </si>
  <si>
    <t>4.30</t>
  </si>
  <si>
    <t>Gelžbetoninis pabėgis su tvirtinimo elementais R50 tipo bėgiui</t>
  </si>
  <si>
    <t>4.31</t>
  </si>
  <si>
    <t>Pasvirusio , susikreivojusio gelžbetononio pabėgio reguliavimas kelyje pagal epiūra bei balasto pamušimas po juo.</t>
  </si>
  <si>
    <t>4.32</t>
  </si>
  <si>
    <t>Pasvirusio , susikreivojusio medinio pabėgio reguliavimas kelyje pagal epiūra bei balasto pamušimas po juo.</t>
  </si>
  <si>
    <t>5. LST EN bei GOST iešmų ir iešmų metalinių dalių keitimo darbai</t>
  </si>
  <si>
    <t>5.1</t>
  </si>
  <si>
    <t>Iešmo rėminio bėgio su smaile keitimas, kai bėgis R50, kryžmėženklis 1/9</t>
  </si>
  <si>
    <t>5.2</t>
  </si>
  <si>
    <t>Iešmo rėminis bėgis su smaile, kai bėgis R50, kryžmėženklis 1/9</t>
  </si>
  <si>
    <t>5.3</t>
  </si>
  <si>
    <t>Iešmo rėminio bėgio su smaile keitimas, kai bėgis R50, kryžmėženklis 1/11</t>
  </si>
  <si>
    <t>5.4</t>
  </si>
  <si>
    <t>Iešmo rėminis bėgis su smaile, kai bėgis R50, kryžmėženklis 1/11</t>
  </si>
  <si>
    <t>5.5</t>
  </si>
  <si>
    <t>Iešmo kryžmė, kai bėgis R50, iešmo kryžmėženklis 1/9</t>
  </si>
  <si>
    <t>5.6</t>
  </si>
  <si>
    <t>Iešmo kryžmės keitimas paliekant senus lafetus, kai bėgiai R50, iešmo kryžmėženklis 1/9</t>
  </si>
  <si>
    <t>5.7</t>
  </si>
  <si>
    <t>Iešmo kryžmė, kai bėgis R50, iešmo kryžmėženklis 1/11</t>
  </si>
  <si>
    <t>5.8</t>
  </si>
  <si>
    <t>Iešmo kryžmės keitimas paliekant senus lafetus, kai bėgiai R50, iešmo kryžmėženklis 1/11</t>
  </si>
  <si>
    <t>5.9</t>
  </si>
  <si>
    <t>GOST gretbėgio R50 1/9 keitimas</t>
  </si>
  <si>
    <t>5.10</t>
  </si>
  <si>
    <t>GOST gretbėgis R50 1/9</t>
  </si>
  <si>
    <t>5.11</t>
  </si>
  <si>
    <t>GOST gretbėgio R50 1/11 keitimas</t>
  </si>
  <si>
    <t>5.12</t>
  </si>
  <si>
    <t>GOST gretbėgis R50 1/11</t>
  </si>
  <si>
    <t>6. LST EN bei GOST iešmų pagalbinių įrenginių veikimo patikra ir sureguliavimas</t>
  </si>
  <si>
    <t>6.1</t>
  </si>
  <si>
    <t>Iešmo smailės žingsnio reguliavimas</t>
  </si>
  <si>
    <t>6.2</t>
  </si>
  <si>
    <t>Iešmo tarpo tarp smailių horizontalių atramų darbinių briaunų ir smailės kaklelio ištaisymas</t>
  </si>
  <si>
    <t>6.3</t>
  </si>
  <si>
    <t>Iešmo tarpų tarp smailės pado ir 8-ių iš eilės slydymo atramų ištaisymas</t>
  </si>
  <si>
    <t>6.4</t>
  </si>
  <si>
    <t>Iešmo traukės sureguliavimas</t>
  </si>
  <si>
    <t>6.5</t>
  </si>
  <si>
    <t>Iešmo rankinio perjungimo mechanizmo keitimas</t>
  </si>
  <si>
    <t>6.6</t>
  </si>
  <si>
    <t xml:space="preserve">Iešmo rankinio perjungimo mechanizmas </t>
  </si>
  <si>
    <t>6.7</t>
  </si>
  <si>
    <t>Iešmo pervedimo mechanizmo užtvirtinimas</t>
  </si>
  <si>
    <t>6.8</t>
  </si>
  <si>
    <t>Iešmo traukė</t>
  </si>
  <si>
    <t>6.9</t>
  </si>
  <si>
    <t>Iešmo traukės keitimas</t>
  </si>
  <si>
    <t>6.10</t>
  </si>
  <si>
    <t>Smailės neprigludimo reguliavimas</t>
  </si>
  <si>
    <t>6.11</t>
  </si>
  <si>
    <t>Iešmo griovelio pločio reguliavimas tiesiojoje gretbėgio dalyje</t>
  </si>
  <si>
    <t>7. Utilizavimo darbai</t>
  </si>
  <si>
    <t>7.1</t>
  </si>
  <si>
    <t>Medinių pabėgių utilizavimas, įskaitant ir iešminius pabėgius</t>
  </si>
  <si>
    <t>t</t>
  </si>
  <si>
    <t>7.2</t>
  </si>
  <si>
    <t>Guminių tarpinių utilizavimas</t>
  </si>
  <si>
    <t>7.3</t>
  </si>
  <si>
    <t>Užteršto balasto pakrovimas, išvežimas ir utilizavimas</t>
  </si>
  <si>
    <t>7.4</t>
  </si>
  <si>
    <t>Gelžbetoninių pabėgių pakrovimas, išvežimas ir atidavimas atliekų tvarkytojams</t>
  </si>
  <si>
    <t>8. Pervažų remonto darbai</t>
  </si>
  <si>
    <t>8.1</t>
  </si>
  <si>
    <t>Pervažos klojinio remontas</t>
  </si>
  <si>
    <t>8.2</t>
  </si>
  <si>
    <t>Pervažos gelžbetoninės dangos išardymas</t>
  </si>
  <si>
    <t>m2</t>
  </si>
  <si>
    <t>8.3</t>
  </si>
  <si>
    <t>Pervažos gelžbetoninės dangos sudėjimas</t>
  </si>
  <si>
    <t>8.4</t>
  </si>
  <si>
    <t>Pervažos medinis tašelis</t>
  </si>
  <si>
    <t>8.5</t>
  </si>
  <si>
    <t>Pervažos medinio tašelio keitimas</t>
  </si>
  <si>
    <t>8.6</t>
  </si>
  <si>
    <t>Pervažų 5 m pločio įrengimas su gelžbetoninių plokščių paklotu, mediniais pabėgiais bei gretbėgiais per vieną kelią, kai susikirtimo kampas 90°</t>
  </si>
  <si>
    <t>8.7</t>
  </si>
  <si>
    <t>Pervažos griovelio išvalymas</t>
  </si>
  <si>
    <t>8.8</t>
  </si>
  <si>
    <t>Pervažos griovelio geometrinių parametrų sureguliavimas</t>
  </si>
  <si>
    <t>8.9</t>
  </si>
  <si>
    <t>Pervažos prieigų asfaltavimas (įdubų užtaisymas)</t>
  </si>
  <si>
    <t>8.10</t>
  </si>
  <si>
    <t>Plokštė gelžbetoninė pervažos GPP-3 h 120 mm</t>
  </si>
  <si>
    <t>8.11</t>
  </si>
  <si>
    <t>Gelžbetoninės pervažos plokštės keitimas GPP-3 h 120 mm</t>
  </si>
  <si>
    <t>8.12</t>
  </si>
  <si>
    <t>Plokštė gelžbetoninė pervažos GPP-4 h 120 mm</t>
  </si>
  <si>
    <t>8.13</t>
  </si>
  <si>
    <t>Gelžbetoninės pervažos plokštės keitimas GPP-4 h 120 mm</t>
  </si>
  <si>
    <t>8.14</t>
  </si>
  <si>
    <t>Plokštė gelžbetoninė pervažos GPP-3-0,5 h 120 mm</t>
  </si>
  <si>
    <t>8.15</t>
  </si>
  <si>
    <t>Gelžbetoninės pervažos plokštės keitimas GPP-3-0,5  h 120 mm</t>
  </si>
  <si>
    <t>8.16</t>
  </si>
  <si>
    <t>Plokštė gelžbetoninė pervažos GPP-4-0,5,  h 120 mm</t>
  </si>
  <si>
    <t>8.17</t>
  </si>
  <si>
    <t>Gelžbetoninės pervažos plokštės keitimas GPP-4-0,5  h 120 mm</t>
  </si>
  <si>
    <t>8.18</t>
  </si>
  <si>
    <t>Strail arba lygiavertės guminės dangos plokštė R50 bėgiui (kelio viduryje). Pabėgiai mediniai, epiūra 1840.</t>
  </si>
  <si>
    <t>8.19</t>
  </si>
  <si>
    <t>Strail arba lygiavertės guminės dangos plokštės R 50 bėgiui (kelio viduryje) keitimas.Pabėgiai mediniai, epiūra 1840.</t>
  </si>
  <si>
    <t>8.20</t>
  </si>
  <si>
    <t>Strail arba lygiavertės guminės dangos plokštė R50 bėgiui (šone). Pabėgiai mediniai, epiūra 1840.</t>
  </si>
  <si>
    <t>8.21</t>
  </si>
  <si>
    <t>Strail arba lygiavertės guminės dangos plokštės R50 bėgiui (šone) keitimas. Pabėgiai mediniai, epiūra 1840.</t>
  </si>
  <si>
    <t>8.22</t>
  </si>
  <si>
    <t xml:space="preserve">vnt. </t>
  </si>
  <si>
    <t>8.23</t>
  </si>
  <si>
    <t>Jungiamasis strypas su sriegiu strail tipo guminių pervažos plokščių sujungimui</t>
  </si>
  <si>
    <t>8.24</t>
  </si>
  <si>
    <t>Jungiamasis strypas su sriegiu strail tipo guminių pervažos plokščių sujungimui (Vidurinis)</t>
  </si>
  <si>
    <t>9. Kiti darbai</t>
  </si>
  <si>
    <t>9.1</t>
  </si>
  <si>
    <t>Iešmo pervedimo mechanizmo perdažymas</t>
  </si>
  <si>
    <t>9.2</t>
  </si>
  <si>
    <t>Signalinis ženklas „Raudonas stačiakampis skydas“ su stovu</t>
  </si>
  <si>
    <t>9.3</t>
  </si>
  <si>
    <t>Ženklas „Privažiuojamojo kelio riba“ su stovu</t>
  </si>
  <si>
    <t>9.4</t>
  </si>
  <si>
    <t>Ženklo įrengimas</t>
  </si>
  <si>
    <t>9.5</t>
  </si>
  <si>
    <t>Riboženklis</t>
  </si>
  <si>
    <t>9.6</t>
  </si>
  <si>
    <t>Riboženklio įrengimas</t>
  </si>
  <si>
    <t>9.7</t>
  </si>
  <si>
    <t>Aklakelio atramos elementų dažymas</t>
  </si>
  <si>
    <t>9.8</t>
  </si>
  <si>
    <t>Aklakelio prizmės sutvarkymas</t>
  </si>
  <si>
    <t>9.9</t>
  </si>
  <si>
    <t>Aklakelio atramos medinių elementų keitimas</t>
  </si>
  <si>
    <t>9.10</t>
  </si>
  <si>
    <t>Aklakelio metalinės atramos gaminimas ir sumontavimas</t>
  </si>
  <si>
    <t>9.11</t>
  </si>
  <si>
    <t xml:space="preserve"> 25 m bėgių transportavimas (1 km)</t>
  </si>
  <si>
    <t>km</t>
  </si>
  <si>
    <t>9.12</t>
  </si>
  <si>
    <t>12,5 m bėgių transportavimas (1 km)</t>
  </si>
  <si>
    <t>9.13</t>
  </si>
  <si>
    <t>Metalinių dalių transportavimas (1 km)</t>
  </si>
  <si>
    <t>9.14</t>
  </si>
  <si>
    <t>Pabėgių transportavimas (1 km)</t>
  </si>
  <si>
    <t>9.15</t>
  </si>
  <si>
    <t>Kelio parametrų matavimai</t>
  </si>
  <si>
    <t>m/kelio</t>
  </si>
  <si>
    <t>9.16</t>
  </si>
  <si>
    <t>Nenumatyti darbai (susiję su privažiuojamųjų geležinkelio kelių remonto darbais, kurie nenumatyti šiame dokumente)</t>
  </si>
  <si>
    <t>žm. val.</t>
  </si>
  <si>
    <t>9.17</t>
  </si>
  <si>
    <t xml:space="preserve">Geležinkelio kelio demontavimas </t>
  </si>
  <si>
    <t>100 m.kelio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</si>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</sst>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12"/>
      <color rgb="FF21252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4" fillId="3" borderId="6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0" xfId="0" applyNumberFormat="1" applyFont="1"/>
    <xf numFmtId="0" fontId="3" fillId="0" borderId="1" xfId="1" applyFont="1" applyFill="1" applyBorder="1"/>
    <xf numFmtId="0" fontId="3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vertical="top"/>
    </xf>
    <xf numFmtId="164" fontId="4" fillId="3" borderId="6" xfId="0" applyNumberFormat="1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/>
    <xf numFmtId="0" fontId="3" fillId="3" borderId="0" xfId="0" applyFont="1" applyFill="1"/>
    <xf numFmtId="0" fontId="4" fillId="3" borderId="3" xfId="0" applyFont="1" applyFill="1" applyBorder="1" applyAlignment="1">
      <alignment vertical="top"/>
    </xf>
    <xf numFmtId="164" fontId="4" fillId="3" borderId="4" xfId="0" applyNumberFormat="1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3" fillId="0" borderId="1" xfId="0" quotePrefix="1" applyFont="1" applyBorder="1" applyAlignment="1">
      <alignment horizontal="left" vertical="top"/>
    </xf>
    <xf numFmtId="0" fontId="3" fillId="2" borderId="1" xfId="0" applyFont="1" applyFill="1" applyBorder="1"/>
    <xf numFmtId="0" fontId="3" fillId="0" borderId="2" xfId="0" quotePrefix="1" applyFont="1" applyBorder="1" applyAlignment="1">
      <alignment horizontal="left" vertical="top"/>
    </xf>
    <xf numFmtId="0" fontId="4" fillId="2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2" xfId="0" quotePrefix="1" applyFont="1" applyBorder="1" applyAlignment="1">
      <alignment vertical="top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/>
    <xf numFmtId="0" fontId="3" fillId="0" borderId="1" xfId="0" quotePrefix="1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vertical="top"/>
    </xf>
    <xf numFmtId="0" fontId="4" fillId="3" borderId="11" xfId="0" applyFont="1" applyFill="1" applyBorder="1" applyAlignment="1">
      <alignment vertical="top"/>
    </xf>
    <xf numFmtId="164" fontId="4" fillId="3" borderId="0" xfId="0" applyNumberFormat="1" applyFont="1" applyFill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vertical="top" wrapText="1"/>
    </xf>
    <xf numFmtId="164" fontId="4" fillId="3" borderId="5" xfId="0" applyNumberFormat="1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top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14" xfId="0" quotePrefix="1" applyFont="1" applyBorder="1" applyAlignment="1">
      <alignment vertical="top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0" borderId="8" xfId="0" quotePrefix="1" applyFont="1" applyBorder="1" applyAlignment="1">
      <alignment vertical="top"/>
    </xf>
    <xf numFmtId="0" fontId="3" fillId="0" borderId="8" xfId="0" applyFont="1" applyBorder="1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A353-AF51-415E-B3CE-438FFAE7D511}">
  <dimension ref="A1:ZM205"/>
  <sheetViews>
    <sheetView tabSelected="1" zoomScale="85" zoomScaleNormal="85" workbookViewId="0">
      <selection activeCell="G5" sqref="G5"/>
    </sheetView>
  </sheetViews>
  <sheetFormatPr defaultColWidth="9.140625" defaultRowHeight="15.75"/>
  <cols>
    <col min="1" max="1" width="5.42578125" style="6" customWidth="1"/>
    <col min="2" max="2" width="56.42578125" style="6" customWidth="1"/>
    <col min="3" max="3" width="12.42578125" style="24" customWidth="1"/>
    <col min="4" max="4" width="15.5703125" style="1" customWidth="1"/>
    <col min="5" max="5" width="18.140625" style="22" customWidth="1"/>
    <col min="6" max="6" width="17.42578125" style="24" customWidth="1"/>
    <col min="7" max="7" width="15.140625" style="6" customWidth="1"/>
    <col min="8" max="16384" width="9.140625" style="6"/>
  </cols>
  <sheetData>
    <row r="1" spans="1:6" ht="15" customHeight="1">
      <c r="E1" s="6"/>
      <c r="F1" s="6"/>
    </row>
    <row r="2" spans="1:6" ht="15" customHeight="1">
      <c r="E2" s="6" t="s">
        <v>0</v>
      </c>
      <c r="F2" s="6"/>
    </row>
    <row r="3" spans="1:6" ht="15" customHeight="1">
      <c r="E3" s="6" t="s">
        <v>1</v>
      </c>
      <c r="F3" s="6"/>
    </row>
    <row r="4" spans="1:6" ht="15" customHeight="1">
      <c r="E4" s="6"/>
      <c r="F4" s="6"/>
    </row>
    <row r="5" spans="1:6" ht="30" customHeight="1">
      <c r="A5" s="81" t="s">
        <v>2</v>
      </c>
      <c r="B5" s="81"/>
      <c r="C5" s="81"/>
      <c r="D5" s="81"/>
      <c r="E5" s="81"/>
      <c r="F5" s="81"/>
    </row>
    <row r="6" spans="1:6" ht="16.5" customHeight="1">
      <c r="A6" s="63"/>
      <c r="B6" s="63"/>
      <c r="C6" s="63"/>
      <c r="D6" s="63"/>
      <c r="E6" s="63"/>
      <c r="F6" s="63"/>
    </row>
    <row r="7" spans="1:6" ht="15.75" customHeight="1">
      <c r="A7" s="82" t="s">
        <v>3</v>
      </c>
      <c r="B7" s="82" t="s">
        <v>4</v>
      </c>
      <c r="C7" s="82" t="s">
        <v>5</v>
      </c>
      <c r="D7" s="83" t="s">
        <v>6</v>
      </c>
      <c r="E7" s="83" t="s">
        <v>7</v>
      </c>
      <c r="F7" s="82" t="s">
        <v>8</v>
      </c>
    </row>
    <row r="8" spans="1:6" ht="40.5" customHeight="1">
      <c r="A8" s="82"/>
      <c r="B8" s="82"/>
      <c r="C8" s="82"/>
      <c r="D8" s="83"/>
      <c r="E8" s="83"/>
      <c r="F8" s="82"/>
    </row>
    <row r="9" spans="1:6" ht="17.45" customHeight="1">
      <c r="A9" s="25" t="s">
        <v>9</v>
      </c>
      <c r="B9" s="2"/>
      <c r="C9" s="2"/>
      <c r="D9" s="59"/>
      <c r="E9" s="26"/>
      <c r="F9" s="58"/>
    </row>
    <row r="10" spans="1:6" ht="17.45" customHeight="1">
      <c r="A10" s="27" t="s">
        <v>10</v>
      </c>
      <c r="B10" s="7" t="s">
        <v>11</v>
      </c>
      <c r="C10" s="5" t="s">
        <v>12</v>
      </c>
      <c r="D10" s="5">
        <v>5</v>
      </c>
      <c r="E10" s="65"/>
      <c r="F10" s="65">
        <f t="shared" ref="F10:F57" si="0">D10*E10</f>
        <v>0</v>
      </c>
    </row>
    <row r="11" spans="1:6" ht="31.5">
      <c r="A11" s="27" t="s">
        <v>13</v>
      </c>
      <c r="B11" s="7" t="s">
        <v>14</v>
      </c>
      <c r="C11" s="5" t="s">
        <v>12</v>
      </c>
      <c r="D11" s="5">
        <v>5</v>
      </c>
      <c r="E11" s="68"/>
      <c r="F11" s="65">
        <f t="shared" si="0"/>
        <v>0</v>
      </c>
    </row>
    <row r="12" spans="1:6" ht="17.45" customHeight="1">
      <c r="A12" s="27" t="s">
        <v>15</v>
      </c>
      <c r="B12" s="7" t="s">
        <v>16</v>
      </c>
      <c r="C12" s="5" t="s">
        <v>12</v>
      </c>
      <c r="D12" s="5">
        <v>2</v>
      </c>
      <c r="E12" s="65"/>
      <c r="F12" s="65">
        <f t="shared" si="0"/>
        <v>0</v>
      </c>
    </row>
    <row r="13" spans="1:6" ht="31.5">
      <c r="A13" s="27" t="s">
        <v>17</v>
      </c>
      <c r="B13" s="7" t="s">
        <v>18</v>
      </c>
      <c r="C13" s="5" t="s">
        <v>12</v>
      </c>
      <c r="D13" s="5">
        <v>2</v>
      </c>
      <c r="E13" s="68"/>
      <c r="F13" s="65">
        <f t="shared" si="0"/>
        <v>0</v>
      </c>
    </row>
    <row r="14" spans="1:6" ht="33" customHeight="1">
      <c r="A14" s="27" t="s">
        <v>19</v>
      </c>
      <c r="B14" s="7" t="s">
        <v>20</v>
      </c>
      <c r="C14" s="5" t="s">
        <v>12</v>
      </c>
      <c r="D14" s="5">
        <v>1</v>
      </c>
      <c r="E14" s="68"/>
      <c r="F14" s="65">
        <f t="shared" si="0"/>
        <v>0</v>
      </c>
    </row>
    <row r="15" spans="1:6" ht="31.5">
      <c r="A15" s="27" t="s">
        <v>21</v>
      </c>
      <c r="B15" s="7" t="s">
        <v>22</v>
      </c>
      <c r="C15" s="5" t="s">
        <v>12</v>
      </c>
      <c r="D15" s="5">
        <v>1</v>
      </c>
      <c r="E15" s="68"/>
      <c r="F15" s="65">
        <f t="shared" si="0"/>
        <v>0</v>
      </c>
    </row>
    <row r="16" spans="1:6">
      <c r="A16" s="27" t="s">
        <v>23</v>
      </c>
      <c r="B16" s="7" t="s">
        <v>24</v>
      </c>
      <c r="C16" s="5" t="s">
        <v>12</v>
      </c>
      <c r="D16" s="5">
        <v>10</v>
      </c>
      <c r="E16" s="68"/>
      <c r="F16" s="65">
        <f t="shared" si="0"/>
        <v>0</v>
      </c>
    </row>
    <row r="17" spans="1:6" ht="17.45" customHeight="1">
      <c r="A17" s="27" t="s">
        <v>25</v>
      </c>
      <c r="B17" s="4" t="s">
        <v>26</v>
      </c>
      <c r="C17" s="5" t="s">
        <v>12</v>
      </c>
      <c r="D17" s="5">
        <v>10</v>
      </c>
      <c r="E17" s="68"/>
      <c r="F17" s="65">
        <f t="shared" si="0"/>
        <v>0</v>
      </c>
    </row>
    <row r="18" spans="1:6">
      <c r="A18" s="27" t="s">
        <v>27</v>
      </c>
      <c r="B18" s="7" t="s">
        <v>28</v>
      </c>
      <c r="C18" s="5" t="s">
        <v>12</v>
      </c>
      <c r="D18" s="5">
        <v>10</v>
      </c>
      <c r="E18" s="68"/>
      <c r="F18" s="65">
        <f t="shared" si="0"/>
        <v>0</v>
      </c>
    </row>
    <row r="19" spans="1:6">
      <c r="A19" s="27" t="s">
        <v>29</v>
      </c>
      <c r="B19" s="4" t="s">
        <v>30</v>
      </c>
      <c r="C19" s="5" t="s">
        <v>12</v>
      </c>
      <c r="D19" s="5">
        <v>10</v>
      </c>
      <c r="E19" s="68"/>
      <c r="F19" s="65">
        <f t="shared" si="0"/>
        <v>0</v>
      </c>
    </row>
    <row r="20" spans="1:6">
      <c r="A20" s="27" t="s">
        <v>31</v>
      </c>
      <c r="B20" s="7" t="s">
        <v>32</v>
      </c>
      <c r="C20" s="5" t="s">
        <v>12</v>
      </c>
      <c r="D20" s="5">
        <v>10</v>
      </c>
      <c r="E20" s="68"/>
      <c r="F20" s="65">
        <f t="shared" si="0"/>
        <v>0</v>
      </c>
    </row>
    <row r="21" spans="1:6">
      <c r="A21" s="27" t="s">
        <v>33</v>
      </c>
      <c r="B21" s="4" t="s">
        <v>34</v>
      </c>
      <c r="C21" s="5" t="s">
        <v>12</v>
      </c>
      <c r="D21" s="5">
        <v>10</v>
      </c>
      <c r="E21" s="68"/>
      <c r="F21" s="65">
        <f t="shared" si="0"/>
        <v>0</v>
      </c>
    </row>
    <row r="22" spans="1:6" ht="17.45" customHeight="1">
      <c r="A22" s="27" t="s">
        <v>35</v>
      </c>
      <c r="B22" s="7" t="s">
        <v>36</v>
      </c>
      <c r="C22" s="5" t="s">
        <v>12</v>
      </c>
      <c r="D22" s="5">
        <v>25</v>
      </c>
      <c r="E22" s="68"/>
      <c r="F22" s="65">
        <f t="shared" si="0"/>
        <v>0</v>
      </c>
    </row>
    <row r="23" spans="1:6" ht="17.45" customHeight="1">
      <c r="A23" s="27" t="s">
        <v>37</v>
      </c>
      <c r="B23" s="4" t="s">
        <v>38</v>
      </c>
      <c r="C23" s="5" t="s">
        <v>12</v>
      </c>
      <c r="D23" s="5">
        <v>25</v>
      </c>
      <c r="E23" s="68"/>
      <c r="F23" s="65">
        <f t="shared" si="0"/>
        <v>0</v>
      </c>
    </row>
    <row r="24" spans="1:6" ht="17.100000000000001" customHeight="1">
      <c r="A24" s="27" t="s">
        <v>39</v>
      </c>
      <c r="B24" s="4" t="s">
        <v>40</v>
      </c>
      <c r="C24" s="5" t="s">
        <v>12</v>
      </c>
      <c r="D24" s="5">
        <v>25</v>
      </c>
      <c r="E24" s="68"/>
      <c r="F24" s="65">
        <f t="shared" si="0"/>
        <v>0</v>
      </c>
    </row>
    <row r="25" spans="1:6" ht="17.45" customHeight="1">
      <c r="A25" s="27" t="s">
        <v>41</v>
      </c>
      <c r="B25" s="4" t="s">
        <v>42</v>
      </c>
      <c r="C25" s="5" t="s">
        <v>12</v>
      </c>
      <c r="D25" s="5">
        <v>25</v>
      </c>
      <c r="E25" s="68"/>
      <c r="F25" s="65">
        <f t="shared" si="0"/>
        <v>0</v>
      </c>
    </row>
    <row r="26" spans="1:6" ht="17.45" customHeight="1">
      <c r="A26" s="27" t="s">
        <v>43</v>
      </c>
      <c r="B26" s="4" t="s">
        <v>44</v>
      </c>
      <c r="C26" s="5" t="s">
        <v>45</v>
      </c>
      <c r="D26" s="5">
        <v>50</v>
      </c>
      <c r="E26" s="68"/>
      <c r="F26" s="65">
        <f t="shared" si="0"/>
        <v>0</v>
      </c>
    </row>
    <row r="27" spans="1:6" ht="17.45" customHeight="1">
      <c r="A27" s="27" t="s">
        <v>46</v>
      </c>
      <c r="B27" s="4" t="s">
        <v>47</v>
      </c>
      <c r="C27" s="5" t="s">
        <v>45</v>
      </c>
      <c r="D27" s="5">
        <v>50</v>
      </c>
      <c r="E27" s="68"/>
      <c r="F27" s="65">
        <f t="shared" si="0"/>
        <v>0</v>
      </c>
    </row>
    <row r="28" spans="1:6" ht="17.45" customHeight="1">
      <c r="A28" s="27" t="s">
        <v>48</v>
      </c>
      <c r="B28" s="7" t="s">
        <v>49</v>
      </c>
      <c r="C28" s="5" t="s">
        <v>45</v>
      </c>
      <c r="D28" s="5">
        <v>10</v>
      </c>
      <c r="E28" s="68"/>
      <c r="F28" s="65">
        <f t="shared" si="0"/>
        <v>0</v>
      </c>
    </row>
    <row r="29" spans="1:6" ht="17.45" customHeight="1">
      <c r="A29" s="27" t="s">
        <v>50</v>
      </c>
      <c r="B29" s="7" t="s">
        <v>51</v>
      </c>
      <c r="C29" s="5" t="s">
        <v>45</v>
      </c>
      <c r="D29" s="5">
        <v>10</v>
      </c>
      <c r="E29" s="68"/>
      <c r="F29" s="65">
        <f t="shared" si="0"/>
        <v>0</v>
      </c>
    </row>
    <row r="30" spans="1:6" ht="17.45" customHeight="1">
      <c r="A30" s="27" t="s">
        <v>52</v>
      </c>
      <c r="B30" s="4" t="s">
        <v>53</v>
      </c>
      <c r="C30" s="8" t="s">
        <v>12</v>
      </c>
      <c r="D30" s="8">
        <v>110</v>
      </c>
      <c r="E30" s="68"/>
      <c r="F30" s="65">
        <f t="shared" si="0"/>
        <v>0</v>
      </c>
    </row>
    <row r="31" spans="1:6" ht="17.45" customHeight="1">
      <c r="A31" s="27" t="s">
        <v>54</v>
      </c>
      <c r="B31" s="4" t="s">
        <v>55</v>
      </c>
      <c r="C31" s="8" t="s">
        <v>12</v>
      </c>
      <c r="D31" s="8">
        <v>15</v>
      </c>
      <c r="E31" s="68"/>
      <c r="F31" s="65">
        <f t="shared" si="0"/>
        <v>0</v>
      </c>
    </row>
    <row r="32" spans="1:6" ht="17.45" customHeight="1">
      <c r="A32" s="27" t="s">
        <v>56</v>
      </c>
      <c r="B32" s="4" t="s">
        <v>57</v>
      </c>
      <c r="C32" s="8" t="s">
        <v>12</v>
      </c>
      <c r="D32" s="8">
        <v>15</v>
      </c>
      <c r="E32" s="68"/>
      <c r="F32" s="65">
        <f t="shared" si="0"/>
        <v>0</v>
      </c>
    </row>
    <row r="33" spans="1:6" ht="17.45" customHeight="1">
      <c r="A33" s="27" t="s">
        <v>58</v>
      </c>
      <c r="B33" s="7" t="s">
        <v>59</v>
      </c>
      <c r="C33" s="5" t="s">
        <v>45</v>
      </c>
      <c r="D33" s="5">
        <v>50</v>
      </c>
      <c r="E33" s="68"/>
      <c r="F33" s="65">
        <f t="shared" si="0"/>
        <v>0</v>
      </c>
    </row>
    <row r="34" spans="1:6" ht="17.45" customHeight="1">
      <c r="A34" s="27" t="s">
        <v>60</v>
      </c>
      <c r="B34" s="7" t="s">
        <v>61</v>
      </c>
      <c r="C34" s="5" t="s">
        <v>45</v>
      </c>
      <c r="D34" s="5">
        <v>50</v>
      </c>
      <c r="E34" s="68"/>
      <c r="F34" s="65">
        <f t="shared" si="0"/>
        <v>0</v>
      </c>
    </row>
    <row r="35" spans="1:6" ht="17.45" customHeight="1">
      <c r="A35" s="27" t="s">
        <v>62</v>
      </c>
      <c r="B35" s="7" t="s">
        <v>63</v>
      </c>
      <c r="C35" s="5" t="s">
        <v>12</v>
      </c>
      <c r="D35" s="5">
        <v>30</v>
      </c>
      <c r="E35" s="68"/>
      <c r="F35" s="65">
        <f t="shared" si="0"/>
        <v>0</v>
      </c>
    </row>
    <row r="36" spans="1:6" ht="17.45" customHeight="1">
      <c r="A36" s="27" t="s">
        <v>64</v>
      </c>
      <c r="B36" s="10" t="s">
        <v>65</v>
      </c>
      <c r="C36" s="5" t="s">
        <v>12</v>
      </c>
      <c r="D36" s="5">
        <v>30</v>
      </c>
      <c r="E36" s="68"/>
      <c r="F36" s="65">
        <f t="shared" si="0"/>
        <v>0</v>
      </c>
    </row>
    <row r="37" spans="1:6" ht="17.45" customHeight="1">
      <c r="A37" s="27" t="s">
        <v>66</v>
      </c>
      <c r="B37" s="4" t="s">
        <v>67</v>
      </c>
      <c r="C37" s="5" t="s">
        <v>12</v>
      </c>
      <c r="D37" s="5">
        <v>30</v>
      </c>
      <c r="E37" s="68"/>
      <c r="F37" s="65">
        <f t="shared" si="0"/>
        <v>0</v>
      </c>
    </row>
    <row r="38" spans="1:6" ht="17.45" customHeight="1">
      <c r="A38" s="27" t="s">
        <v>68</v>
      </c>
      <c r="B38" s="10" t="s">
        <v>69</v>
      </c>
      <c r="C38" s="5" t="s">
        <v>45</v>
      </c>
      <c r="D38" s="5">
        <v>30</v>
      </c>
      <c r="E38" s="68"/>
      <c r="F38" s="65">
        <f t="shared" si="0"/>
        <v>0</v>
      </c>
    </row>
    <row r="39" spans="1:6" ht="17.45" customHeight="1">
      <c r="A39" s="27" t="s">
        <v>70</v>
      </c>
      <c r="B39" s="10" t="s">
        <v>71</v>
      </c>
      <c r="C39" s="5" t="s">
        <v>45</v>
      </c>
      <c r="D39" s="5">
        <v>30</v>
      </c>
      <c r="E39" s="68"/>
      <c r="F39" s="65">
        <f t="shared" si="0"/>
        <v>0</v>
      </c>
    </row>
    <row r="40" spans="1:6" ht="17.45" customHeight="1">
      <c r="A40" s="27" t="s">
        <v>72</v>
      </c>
      <c r="B40" s="10" t="s">
        <v>73</v>
      </c>
      <c r="C40" s="5" t="s">
        <v>74</v>
      </c>
      <c r="D40" s="5">
        <v>1</v>
      </c>
      <c r="E40" s="68"/>
      <c r="F40" s="65">
        <f t="shared" si="0"/>
        <v>0</v>
      </c>
    </row>
    <row r="41" spans="1:6" ht="17.45" customHeight="1">
      <c r="A41" s="27" t="s">
        <v>75</v>
      </c>
      <c r="B41" s="10" t="s">
        <v>76</v>
      </c>
      <c r="C41" s="5" t="s">
        <v>74</v>
      </c>
      <c r="D41" s="5">
        <v>1</v>
      </c>
      <c r="E41" s="68"/>
      <c r="F41" s="65">
        <f t="shared" si="0"/>
        <v>0</v>
      </c>
    </row>
    <row r="42" spans="1:6" ht="17.45" customHeight="1">
      <c r="A42" s="27" t="s">
        <v>77</v>
      </c>
      <c r="B42" s="10" t="s">
        <v>78</v>
      </c>
      <c r="C42" s="5" t="s">
        <v>45</v>
      </c>
      <c r="D42" s="5">
        <v>10</v>
      </c>
      <c r="E42" s="68"/>
      <c r="F42" s="65">
        <f t="shared" si="0"/>
        <v>0</v>
      </c>
    </row>
    <row r="43" spans="1:6" ht="17.45" customHeight="1">
      <c r="A43" s="27" t="s">
        <v>79</v>
      </c>
      <c r="B43" s="10" t="s">
        <v>80</v>
      </c>
      <c r="C43" s="5" t="s">
        <v>45</v>
      </c>
      <c r="D43" s="5">
        <v>10</v>
      </c>
      <c r="E43" s="68"/>
      <c r="F43" s="65">
        <f t="shared" si="0"/>
        <v>0</v>
      </c>
    </row>
    <row r="44" spans="1:6" ht="17.45" customHeight="1">
      <c r="A44" s="27" t="s">
        <v>81</v>
      </c>
      <c r="B44" s="10" t="s">
        <v>82</v>
      </c>
      <c r="C44" s="5" t="s">
        <v>45</v>
      </c>
      <c r="D44" s="5">
        <v>5</v>
      </c>
      <c r="E44" s="68"/>
      <c r="F44" s="65">
        <f t="shared" si="0"/>
        <v>0</v>
      </c>
    </row>
    <row r="45" spans="1:6" ht="17.45" customHeight="1">
      <c r="A45" s="27" t="s">
        <v>83</v>
      </c>
      <c r="B45" s="10" t="s">
        <v>84</v>
      </c>
      <c r="C45" s="5" t="s">
        <v>45</v>
      </c>
      <c r="D45" s="5">
        <v>9</v>
      </c>
      <c r="E45" s="68"/>
      <c r="F45" s="65">
        <f t="shared" si="0"/>
        <v>0</v>
      </c>
    </row>
    <row r="46" spans="1:6" ht="17.45" customHeight="1">
      <c r="A46" s="27" t="s">
        <v>85</v>
      </c>
      <c r="B46" s="7" t="s">
        <v>86</v>
      </c>
      <c r="C46" s="5" t="s">
        <v>12</v>
      </c>
      <c r="D46" s="5">
        <v>50</v>
      </c>
      <c r="E46" s="68"/>
      <c r="F46" s="65">
        <f t="shared" si="0"/>
        <v>0</v>
      </c>
    </row>
    <row r="47" spans="1:6" ht="17.45" customHeight="1">
      <c r="A47" s="27" t="s">
        <v>87</v>
      </c>
      <c r="B47" s="7" t="s">
        <v>88</v>
      </c>
      <c r="C47" s="5" t="s">
        <v>45</v>
      </c>
      <c r="D47" s="5">
        <v>15</v>
      </c>
      <c r="E47" s="68"/>
      <c r="F47" s="65">
        <f t="shared" si="0"/>
        <v>0</v>
      </c>
    </row>
    <row r="48" spans="1:6" ht="17.45" customHeight="1">
      <c r="A48" s="30" t="s">
        <v>89</v>
      </c>
      <c r="B48" s="11"/>
      <c r="C48" s="11"/>
      <c r="D48" s="60"/>
      <c r="E48" s="11"/>
      <c r="F48" s="32"/>
    </row>
    <row r="49" spans="1:689" ht="17.45" customHeight="1">
      <c r="A49" s="33" t="s">
        <v>90</v>
      </c>
      <c r="B49" s="10" t="s">
        <v>91</v>
      </c>
      <c r="C49" s="17" t="s">
        <v>92</v>
      </c>
      <c r="D49" s="17">
        <v>1</v>
      </c>
      <c r="E49" s="68"/>
      <c r="F49" s="65">
        <f t="shared" si="0"/>
        <v>0</v>
      </c>
    </row>
    <row r="50" spans="1:689" ht="17.45" customHeight="1">
      <c r="A50" s="33" t="s">
        <v>93</v>
      </c>
      <c r="B50" s="10" t="s">
        <v>94</v>
      </c>
      <c r="C50" s="18" t="s">
        <v>92</v>
      </c>
      <c r="D50" s="18">
        <v>1</v>
      </c>
      <c r="E50" s="68"/>
      <c r="F50" s="65">
        <f t="shared" si="0"/>
        <v>0</v>
      </c>
    </row>
    <row r="51" spans="1:689" ht="17.45" customHeight="1">
      <c r="A51" s="33" t="s">
        <v>95</v>
      </c>
      <c r="B51" s="34" t="s">
        <v>96</v>
      </c>
      <c r="C51" s="17" t="s">
        <v>92</v>
      </c>
      <c r="D51" s="17">
        <v>1</v>
      </c>
      <c r="E51" s="68"/>
      <c r="F51" s="65">
        <f t="shared" si="0"/>
        <v>0</v>
      </c>
    </row>
    <row r="52" spans="1:689" ht="17.45" customHeight="1">
      <c r="A52" s="33" t="s">
        <v>97</v>
      </c>
      <c r="B52" s="28" t="s">
        <v>98</v>
      </c>
      <c r="C52" s="12" t="s">
        <v>92</v>
      </c>
      <c r="D52" s="12">
        <v>1</v>
      </c>
      <c r="E52" s="68"/>
      <c r="F52" s="65">
        <f t="shared" si="0"/>
        <v>0</v>
      </c>
    </row>
    <row r="53" spans="1:689" ht="17.45" customHeight="1">
      <c r="A53" s="33" t="s">
        <v>99</v>
      </c>
      <c r="B53" s="28" t="s">
        <v>100</v>
      </c>
      <c r="C53" s="12" t="s">
        <v>92</v>
      </c>
      <c r="D53" s="12">
        <v>1</v>
      </c>
      <c r="E53" s="68"/>
      <c r="F53" s="65">
        <f t="shared" si="0"/>
        <v>0</v>
      </c>
    </row>
    <row r="54" spans="1:689" ht="17.45" customHeight="1">
      <c r="A54" s="33" t="s">
        <v>101</v>
      </c>
      <c r="B54" s="34" t="s">
        <v>102</v>
      </c>
      <c r="C54" s="17" t="s">
        <v>92</v>
      </c>
      <c r="D54" s="17">
        <v>1</v>
      </c>
      <c r="E54" s="68"/>
      <c r="F54" s="65">
        <f t="shared" si="0"/>
        <v>0</v>
      </c>
    </row>
    <row r="55" spans="1:689" ht="17.45" customHeight="1">
      <c r="A55" s="30" t="s">
        <v>103</v>
      </c>
      <c r="B55" s="2"/>
      <c r="C55" s="2"/>
      <c r="D55" s="59"/>
      <c r="E55" s="26"/>
      <c r="F55" s="15"/>
    </row>
    <row r="56" spans="1:689" ht="17.45" customHeight="1">
      <c r="A56" s="35" t="s">
        <v>104</v>
      </c>
      <c r="B56" s="4" t="s">
        <v>105</v>
      </c>
      <c r="C56" s="5" t="s">
        <v>106</v>
      </c>
      <c r="D56" s="5">
        <v>50</v>
      </c>
      <c r="E56" s="68"/>
      <c r="F56" s="65">
        <f t="shared" si="0"/>
        <v>0</v>
      </c>
    </row>
    <row r="57" spans="1:689" ht="17.45" customHeight="1">
      <c r="A57" s="35" t="s">
        <v>107</v>
      </c>
      <c r="B57" s="4" t="s">
        <v>108</v>
      </c>
      <c r="C57" s="5" t="s">
        <v>106</v>
      </c>
      <c r="D57" s="5">
        <v>50</v>
      </c>
      <c r="E57" s="68"/>
      <c r="F57" s="65">
        <f t="shared" si="0"/>
        <v>0</v>
      </c>
    </row>
    <row r="58" spans="1:689" ht="17.45" customHeight="1">
      <c r="A58" s="35" t="s">
        <v>109</v>
      </c>
      <c r="B58" s="4" t="s">
        <v>110</v>
      </c>
      <c r="C58" s="5" t="s">
        <v>106</v>
      </c>
      <c r="D58" s="5">
        <v>50</v>
      </c>
      <c r="E58" s="68"/>
      <c r="F58" s="65">
        <f t="shared" ref="F58:F115" si="1">D58*E58</f>
        <v>0</v>
      </c>
    </row>
    <row r="59" spans="1:689" ht="17.45" customHeight="1">
      <c r="A59" s="35" t="s">
        <v>111</v>
      </c>
      <c r="B59" s="4" t="s">
        <v>112</v>
      </c>
      <c r="C59" s="5" t="s">
        <v>106</v>
      </c>
      <c r="D59" s="5">
        <v>50</v>
      </c>
      <c r="E59" s="68"/>
      <c r="F59" s="65">
        <f t="shared" si="1"/>
        <v>0</v>
      </c>
    </row>
    <row r="60" spans="1:689" ht="17.45" customHeight="1">
      <c r="A60" s="35" t="s">
        <v>113</v>
      </c>
      <c r="B60" s="7" t="s">
        <v>114</v>
      </c>
      <c r="C60" s="5" t="s">
        <v>106</v>
      </c>
      <c r="D60" s="5">
        <v>50</v>
      </c>
      <c r="E60" s="68"/>
      <c r="F60" s="65">
        <f t="shared" si="1"/>
        <v>0</v>
      </c>
    </row>
    <row r="61" spans="1:689" ht="17.45" customHeight="1">
      <c r="A61" s="35" t="s">
        <v>115</v>
      </c>
      <c r="B61" s="7" t="s">
        <v>116</v>
      </c>
      <c r="C61" s="5" t="s">
        <v>106</v>
      </c>
      <c r="D61" s="5">
        <v>100</v>
      </c>
      <c r="E61" s="68"/>
      <c r="F61" s="65">
        <f t="shared" si="1"/>
        <v>0</v>
      </c>
    </row>
    <row r="62" spans="1:689" ht="17.45" customHeight="1">
      <c r="A62" s="35" t="s">
        <v>117</v>
      </c>
      <c r="B62" s="7" t="s">
        <v>118</v>
      </c>
      <c r="C62" s="8" t="s">
        <v>12</v>
      </c>
      <c r="D62" s="8">
        <v>2</v>
      </c>
      <c r="E62" s="68"/>
      <c r="F62" s="65">
        <f t="shared" si="1"/>
        <v>0</v>
      </c>
    </row>
    <row r="63" spans="1:689" ht="17.45" customHeight="1">
      <c r="A63" s="35" t="s">
        <v>119</v>
      </c>
      <c r="B63" s="7" t="s">
        <v>120</v>
      </c>
      <c r="C63" s="8" t="s">
        <v>12</v>
      </c>
      <c r="D63" s="8">
        <v>2</v>
      </c>
      <c r="E63" s="68"/>
      <c r="F63" s="65">
        <f t="shared" si="1"/>
        <v>0</v>
      </c>
    </row>
    <row r="64" spans="1:689" s="29" customFormat="1" ht="17.45" customHeight="1">
      <c r="A64" s="35" t="s">
        <v>121</v>
      </c>
      <c r="B64" s="7" t="s">
        <v>122</v>
      </c>
      <c r="C64" s="8" t="s">
        <v>12</v>
      </c>
      <c r="D64" s="8">
        <v>2</v>
      </c>
      <c r="E64" s="68"/>
      <c r="F64" s="65">
        <f t="shared" si="1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</row>
    <row r="65" spans="1:689" ht="17.45" customHeight="1">
      <c r="A65" s="35" t="s">
        <v>123</v>
      </c>
      <c r="B65" s="4" t="s">
        <v>124</v>
      </c>
      <c r="C65" s="8" t="s">
        <v>74</v>
      </c>
      <c r="D65" s="8">
        <v>2</v>
      </c>
      <c r="E65" s="68"/>
      <c r="F65" s="65">
        <f t="shared" si="1"/>
        <v>0</v>
      </c>
    </row>
    <row r="66" spans="1:689" ht="17.45" customHeight="1">
      <c r="A66" s="35" t="s">
        <v>125</v>
      </c>
      <c r="B66" s="4" t="s">
        <v>126</v>
      </c>
      <c r="C66" s="8" t="s">
        <v>74</v>
      </c>
      <c r="D66" s="8">
        <v>2</v>
      </c>
      <c r="E66" s="68"/>
      <c r="F66" s="65">
        <f t="shared" si="1"/>
        <v>0</v>
      </c>
    </row>
    <row r="67" spans="1:689" ht="17.45" customHeight="1">
      <c r="A67" s="35" t="s">
        <v>127</v>
      </c>
      <c r="B67" s="7" t="s">
        <v>128</v>
      </c>
      <c r="C67" s="5" t="s">
        <v>129</v>
      </c>
      <c r="D67" s="5">
        <v>1</v>
      </c>
      <c r="E67" s="68"/>
      <c r="F67" s="65">
        <f t="shared" si="1"/>
        <v>0</v>
      </c>
    </row>
    <row r="68" spans="1:689" s="29" customFormat="1" ht="17.45" customHeight="1">
      <c r="A68" s="35" t="s">
        <v>130</v>
      </c>
      <c r="B68" s="7" t="s">
        <v>131</v>
      </c>
      <c r="C68" s="5" t="s">
        <v>12</v>
      </c>
      <c r="D68" s="5">
        <v>2</v>
      </c>
      <c r="E68" s="68"/>
      <c r="F68" s="65">
        <f t="shared" si="1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</row>
    <row r="69" spans="1:689" ht="17.45" customHeight="1">
      <c r="A69" s="35" t="s">
        <v>132</v>
      </c>
      <c r="B69" s="7" t="s">
        <v>133</v>
      </c>
      <c r="C69" s="5" t="s">
        <v>12</v>
      </c>
      <c r="D69" s="5">
        <v>2</v>
      </c>
      <c r="E69" s="68"/>
      <c r="F69" s="65">
        <f t="shared" si="1"/>
        <v>0</v>
      </c>
    </row>
    <row r="70" spans="1:689" ht="17.45" customHeight="1">
      <c r="A70" s="35" t="s">
        <v>134</v>
      </c>
      <c r="B70" s="7" t="s">
        <v>135</v>
      </c>
      <c r="C70" s="5" t="s">
        <v>12</v>
      </c>
      <c r="D70" s="5">
        <v>1</v>
      </c>
      <c r="E70" s="70"/>
      <c r="F70" s="65">
        <f t="shared" si="1"/>
        <v>0</v>
      </c>
    </row>
    <row r="71" spans="1:689" ht="17.45" customHeight="1">
      <c r="A71" s="35" t="s">
        <v>136</v>
      </c>
      <c r="B71" s="7" t="s">
        <v>137</v>
      </c>
      <c r="C71" s="5" t="s">
        <v>12</v>
      </c>
      <c r="D71" s="5">
        <v>1</v>
      </c>
      <c r="E71" s="68"/>
      <c r="F71" s="65">
        <f t="shared" si="1"/>
        <v>0</v>
      </c>
    </row>
    <row r="72" spans="1:689" ht="17.45" customHeight="1">
      <c r="A72" s="35" t="s">
        <v>138</v>
      </c>
      <c r="B72" s="7" t="s">
        <v>139</v>
      </c>
      <c r="C72" s="5" t="s">
        <v>12</v>
      </c>
      <c r="D72" s="5">
        <v>1</v>
      </c>
      <c r="E72" s="68"/>
      <c r="F72" s="65">
        <f t="shared" si="1"/>
        <v>0</v>
      </c>
    </row>
    <row r="73" spans="1:689" ht="17.45" customHeight="1">
      <c r="A73" s="35" t="s">
        <v>140</v>
      </c>
      <c r="B73" s="7" t="s">
        <v>141</v>
      </c>
      <c r="C73" s="5" t="s">
        <v>12</v>
      </c>
      <c r="D73" s="5">
        <v>1</v>
      </c>
      <c r="E73" s="68"/>
      <c r="F73" s="65">
        <f t="shared" si="1"/>
        <v>0</v>
      </c>
    </row>
    <row r="74" spans="1:689" ht="17.45" customHeight="1">
      <c r="A74" s="35" t="s">
        <v>142</v>
      </c>
      <c r="B74" s="7" t="s">
        <v>143</v>
      </c>
      <c r="C74" s="5" t="s">
        <v>144</v>
      </c>
      <c r="D74" s="5">
        <v>50</v>
      </c>
      <c r="E74" s="68"/>
      <c r="F74" s="65">
        <f t="shared" si="1"/>
        <v>0</v>
      </c>
    </row>
    <row r="75" spans="1:689" ht="17.45" customHeight="1">
      <c r="A75" s="35" t="s">
        <v>145</v>
      </c>
      <c r="B75" s="13" t="s">
        <v>146</v>
      </c>
      <c r="C75" s="5" t="s">
        <v>12</v>
      </c>
      <c r="D75" s="5">
        <v>5</v>
      </c>
      <c r="E75" s="68"/>
      <c r="F75" s="65">
        <f t="shared" si="1"/>
        <v>0</v>
      </c>
    </row>
    <row r="76" spans="1:689" ht="17.45" customHeight="1">
      <c r="A76" s="35" t="s">
        <v>147</v>
      </c>
      <c r="B76" s="4" t="s">
        <v>148</v>
      </c>
      <c r="C76" s="5" t="s">
        <v>12</v>
      </c>
      <c r="D76" s="5">
        <v>50</v>
      </c>
      <c r="E76" s="68"/>
      <c r="F76" s="65">
        <f t="shared" si="1"/>
        <v>0</v>
      </c>
    </row>
    <row r="77" spans="1:689" ht="17.45" customHeight="1">
      <c r="A77" s="35" t="s">
        <v>149</v>
      </c>
      <c r="B77" s="36" t="s">
        <v>150</v>
      </c>
      <c r="C77" s="5" t="s">
        <v>12</v>
      </c>
      <c r="D77" s="5">
        <v>50</v>
      </c>
      <c r="E77" s="68"/>
      <c r="F77" s="65">
        <f t="shared" si="1"/>
        <v>0</v>
      </c>
    </row>
    <row r="78" spans="1:689" ht="31.5">
      <c r="A78" s="35" t="s">
        <v>151</v>
      </c>
      <c r="B78" s="37" t="s">
        <v>152</v>
      </c>
      <c r="C78" s="5" t="s">
        <v>153</v>
      </c>
      <c r="D78" s="5">
        <v>5</v>
      </c>
      <c r="E78" s="71"/>
      <c r="F78" s="65">
        <f t="shared" si="1"/>
        <v>0</v>
      </c>
    </row>
    <row r="79" spans="1:689" ht="31.5">
      <c r="A79" s="35" t="s">
        <v>154</v>
      </c>
      <c r="B79" s="37" t="s">
        <v>155</v>
      </c>
      <c r="C79" s="5" t="s">
        <v>153</v>
      </c>
      <c r="D79" s="5">
        <v>5</v>
      </c>
      <c r="E79" s="71"/>
      <c r="F79" s="65">
        <f t="shared" si="1"/>
        <v>0</v>
      </c>
    </row>
    <row r="80" spans="1:689">
      <c r="A80" s="30" t="s">
        <v>156</v>
      </c>
      <c r="B80" s="11"/>
      <c r="C80" s="11"/>
      <c r="D80" s="60"/>
      <c r="E80" s="31"/>
      <c r="F80" s="15"/>
    </row>
    <row r="81" spans="1:689">
      <c r="A81" s="38" t="s">
        <v>157</v>
      </c>
      <c r="B81" s="39" t="s">
        <v>158</v>
      </c>
      <c r="C81" s="5" t="s">
        <v>12</v>
      </c>
      <c r="D81" s="5">
        <v>100</v>
      </c>
      <c r="E81" s="68"/>
      <c r="F81" s="65">
        <f t="shared" si="1"/>
        <v>0</v>
      </c>
    </row>
    <row r="82" spans="1:689" ht="18" customHeight="1">
      <c r="A82" s="38" t="s">
        <v>159</v>
      </c>
      <c r="B82" s="39" t="s">
        <v>160</v>
      </c>
      <c r="C82" s="5" t="s">
        <v>12</v>
      </c>
      <c r="D82" s="5">
        <v>100</v>
      </c>
      <c r="E82" s="68"/>
      <c r="F82" s="65">
        <f t="shared" si="1"/>
        <v>0</v>
      </c>
    </row>
    <row r="83" spans="1:689" ht="17.45" customHeight="1">
      <c r="A83" s="38" t="s">
        <v>161</v>
      </c>
      <c r="B83" s="39" t="s">
        <v>162</v>
      </c>
      <c r="C83" s="5" t="s">
        <v>12</v>
      </c>
      <c r="D83" s="5">
        <v>5</v>
      </c>
      <c r="E83" s="68"/>
      <c r="F83" s="65">
        <f t="shared" si="1"/>
        <v>0</v>
      </c>
    </row>
    <row r="84" spans="1:689" ht="17.45" customHeight="1">
      <c r="A84" s="38" t="s">
        <v>163</v>
      </c>
      <c r="B84" s="39" t="s">
        <v>164</v>
      </c>
      <c r="C84" s="5" t="s">
        <v>12</v>
      </c>
      <c r="D84" s="5">
        <v>5</v>
      </c>
      <c r="E84" s="68"/>
      <c r="F84" s="65">
        <f t="shared" si="1"/>
        <v>0</v>
      </c>
    </row>
    <row r="85" spans="1:689" ht="17.45" customHeight="1">
      <c r="A85" s="38" t="s">
        <v>165</v>
      </c>
      <c r="B85" s="13" t="s">
        <v>166</v>
      </c>
      <c r="C85" s="5" t="s">
        <v>12</v>
      </c>
      <c r="D85" s="5">
        <v>50</v>
      </c>
      <c r="E85" s="70"/>
      <c r="F85" s="65">
        <f t="shared" si="1"/>
        <v>0</v>
      </c>
    </row>
    <row r="86" spans="1:689" ht="17.45" customHeight="1">
      <c r="A86" s="38" t="s">
        <v>167</v>
      </c>
      <c r="B86" s="13" t="s">
        <v>168</v>
      </c>
      <c r="C86" s="5" t="s">
        <v>12</v>
      </c>
      <c r="D86" s="5">
        <v>50</v>
      </c>
      <c r="E86" s="70"/>
      <c r="F86" s="65">
        <f t="shared" si="1"/>
        <v>0</v>
      </c>
    </row>
    <row r="87" spans="1:689" ht="17.45" customHeight="1">
      <c r="A87" s="38" t="s">
        <v>169</v>
      </c>
      <c r="B87" s="13" t="s">
        <v>170</v>
      </c>
      <c r="C87" s="5" t="s">
        <v>12</v>
      </c>
      <c r="D87" s="5">
        <v>30</v>
      </c>
      <c r="E87" s="68"/>
      <c r="F87" s="65">
        <f t="shared" si="1"/>
        <v>0</v>
      </c>
    </row>
    <row r="88" spans="1:689" ht="17.45" customHeight="1">
      <c r="A88" s="38" t="s">
        <v>171</v>
      </c>
      <c r="B88" s="13" t="s">
        <v>172</v>
      </c>
      <c r="C88" s="5" t="s">
        <v>12</v>
      </c>
      <c r="D88" s="5">
        <v>30</v>
      </c>
      <c r="E88" s="68"/>
      <c r="F88" s="65">
        <f t="shared" si="1"/>
        <v>0</v>
      </c>
    </row>
    <row r="89" spans="1:689" s="29" customFormat="1" ht="17.45" customHeight="1">
      <c r="A89" s="38" t="s">
        <v>173</v>
      </c>
      <c r="B89" s="13" t="s">
        <v>174</v>
      </c>
      <c r="C89" s="5" t="s">
        <v>12</v>
      </c>
      <c r="D89" s="5">
        <v>30</v>
      </c>
      <c r="E89" s="68"/>
      <c r="F89" s="65">
        <f t="shared" si="1"/>
        <v>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</row>
    <row r="90" spans="1:689" ht="17.45" customHeight="1">
      <c r="A90" s="38" t="s">
        <v>175</v>
      </c>
      <c r="B90" s="13" t="s">
        <v>176</v>
      </c>
      <c r="C90" s="5" t="s">
        <v>12</v>
      </c>
      <c r="D90" s="5">
        <v>30</v>
      </c>
      <c r="E90" s="68"/>
      <c r="F90" s="65">
        <f t="shared" si="1"/>
        <v>0</v>
      </c>
    </row>
    <row r="91" spans="1:689" ht="17.45" customHeight="1">
      <c r="A91" s="38" t="s">
        <v>177</v>
      </c>
      <c r="B91" s="13" t="s">
        <v>178</v>
      </c>
      <c r="C91" s="5" t="s">
        <v>12</v>
      </c>
      <c r="D91" s="5">
        <v>30</v>
      </c>
      <c r="E91" s="68"/>
      <c r="F91" s="65">
        <f t="shared" si="1"/>
        <v>0</v>
      </c>
    </row>
    <row r="92" spans="1:689" ht="17.45" customHeight="1">
      <c r="A92" s="38" t="s">
        <v>179</v>
      </c>
      <c r="B92" s="13" t="s">
        <v>180</v>
      </c>
      <c r="C92" s="5" t="s">
        <v>12</v>
      </c>
      <c r="D92" s="5">
        <v>30</v>
      </c>
      <c r="E92" s="68"/>
      <c r="F92" s="65">
        <f t="shared" si="1"/>
        <v>0</v>
      </c>
    </row>
    <row r="93" spans="1:689" ht="17.45" customHeight="1">
      <c r="A93" s="38" t="s">
        <v>181</v>
      </c>
      <c r="B93" s="13" t="s">
        <v>182</v>
      </c>
      <c r="C93" s="5" t="s">
        <v>12</v>
      </c>
      <c r="D93" s="5">
        <v>25</v>
      </c>
      <c r="E93" s="68"/>
      <c r="F93" s="65">
        <f t="shared" si="1"/>
        <v>0</v>
      </c>
    </row>
    <row r="94" spans="1:689" ht="17.45" customHeight="1">
      <c r="A94" s="38" t="s">
        <v>183</v>
      </c>
      <c r="B94" s="13" t="s">
        <v>184</v>
      </c>
      <c r="C94" s="5" t="s">
        <v>12</v>
      </c>
      <c r="D94" s="5">
        <v>25</v>
      </c>
      <c r="E94" s="68"/>
      <c r="F94" s="65">
        <f t="shared" si="1"/>
        <v>0</v>
      </c>
    </row>
    <row r="95" spans="1:689" ht="17.45" customHeight="1">
      <c r="A95" s="38" t="s">
        <v>185</v>
      </c>
      <c r="B95" s="13" t="s">
        <v>186</v>
      </c>
      <c r="C95" s="5" t="s">
        <v>12</v>
      </c>
      <c r="D95" s="5">
        <v>15</v>
      </c>
      <c r="E95" s="68"/>
      <c r="F95" s="65">
        <f t="shared" si="1"/>
        <v>0</v>
      </c>
    </row>
    <row r="96" spans="1:689" ht="17.45" customHeight="1">
      <c r="A96" s="38" t="s">
        <v>187</v>
      </c>
      <c r="B96" s="13" t="s">
        <v>188</v>
      </c>
      <c r="C96" s="5" t="s">
        <v>12</v>
      </c>
      <c r="D96" s="5">
        <v>15</v>
      </c>
      <c r="E96" s="68"/>
      <c r="F96" s="65">
        <f t="shared" si="1"/>
        <v>0</v>
      </c>
    </row>
    <row r="97" spans="1:6" ht="17.45" customHeight="1">
      <c r="A97" s="38" t="s">
        <v>189</v>
      </c>
      <c r="B97" s="13" t="s">
        <v>190</v>
      </c>
      <c r="C97" s="5" t="s">
        <v>12</v>
      </c>
      <c r="D97" s="5">
        <v>10</v>
      </c>
      <c r="E97" s="68"/>
      <c r="F97" s="65">
        <f t="shared" si="1"/>
        <v>0</v>
      </c>
    </row>
    <row r="98" spans="1:6">
      <c r="A98" s="38" t="s">
        <v>191</v>
      </c>
      <c r="B98" s="7" t="s">
        <v>192</v>
      </c>
      <c r="C98" s="5" t="s">
        <v>12</v>
      </c>
      <c r="D98" s="5">
        <v>10</v>
      </c>
      <c r="E98" s="68"/>
      <c r="F98" s="65">
        <f t="shared" si="1"/>
        <v>0</v>
      </c>
    </row>
    <row r="99" spans="1:6">
      <c r="A99" s="38" t="s">
        <v>193</v>
      </c>
      <c r="B99" s="13" t="s">
        <v>194</v>
      </c>
      <c r="C99" s="5" t="s">
        <v>12</v>
      </c>
      <c r="D99" s="5">
        <v>10</v>
      </c>
      <c r="E99" s="68"/>
      <c r="F99" s="65">
        <f t="shared" si="1"/>
        <v>0</v>
      </c>
    </row>
    <row r="100" spans="1:6" ht="15" customHeight="1">
      <c r="A100" s="38" t="s">
        <v>195</v>
      </c>
      <c r="B100" s="7" t="s">
        <v>196</v>
      </c>
      <c r="C100" s="5" t="s">
        <v>12</v>
      </c>
      <c r="D100" s="5">
        <v>10</v>
      </c>
      <c r="E100" s="68"/>
      <c r="F100" s="65">
        <f t="shared" si="1"/>
        <v>0</v>
      </c>
    </row>
    <row r="101" spans="1:6" ht="17.45" customHeight="1">
      <c r="A101" s="38" t="s">
        <v>197</v>
      </c>
      <c r="B101" s="13" t="s">
        <v>198</v>
      </c>
      <c r="C101" s="5" t="s">
        <v>12</v>
      </c>
      <c r="D101" s="5">
        <v>5</v>
      </c>
      <c r="E101" s="68"/>
      <c r="F101" s="65">
        <f t="shared" si="1"/>
        <v>0</v>
      </c>
    </row>
    <row r="102" spans="1:6" ht="17.45" customHeight="1">
      <c r="A102" s="38" t="s">
        <v>199</v>
      </c>
      <c r="B102" s="7" t="s">
        <v>200</v>
      </c>
      <c r="C102" s="5" t="s">
        <v>12</v>
      </c>
      <c r="D102" s="5">
        <v>5</v>
      </c>
      <c r="E102" s="68"/>
      <c r="F102" s="65">
        <f t="shared" si="1"/>
        <v>0</v>
      </c>
    </row>
    <row r="103" spans="1:6" ht="17.45" customHeight="1">
      <c r="A103" s="38" t="s">
        <v>201</v>
      </c>
      <c r="B103" s="13" t="s">
        <v>202</v>
      </c>
      <c r="C103" s="5" t="s">
        <v>12</v>
      </c>
      <c r="D103" s="5">
        <v>5</v>
      </c>
      <c r="E103" s="68"/>
      <c r="F103" s="65">
        <f t="shared" si="1"/>
        <v>0</v>
      </c>
    </row>
    <row r="104" spans="1:6" ht="17.45" customHeight="1">
      <c r="A104" s="38" t="s">
        <v>203</v>
      </c>
      <c r="B104" s="7" t="s">
        <v>204</v>
      </c>
      <c r="C104" s="5" t="s">
        <v>12</v>
      </c>
      <c r="D104" s="5">
        <v>5</v>
      </c>
      <c r="E104" s="68"/>
      <c r="F104" s="65">
        <f t="shared" si="1"/>
        <v>0</v>
      </c>
    </row>
    <row r="105" spans="1:6" ht="17.45" customHeight="1">
      <c r="A105" s="38" t="s">
        <v>205</v>
      </c>
      <c r="B105" s="7" t="s">
        <v>206</v>
      </c>
      <c r="C105" s="5" t="s">
        <v>12</v>
      </c>
      <c r="D105" s="5">
        <v>5</v>
      </c>
      <c r="E105" s="68"/>
      <c r="F105" s="65">
        <f t="shared" si="1"/>
        <v>0</v>
      </c>
    </row>
    <row r="106" spans="1:6" ht="17.45" customHeight="1">
      <c r="A106" s="38" t="s">
        <v>207</v>
      </c>
      <c r="B106" s="13" t="s">
        <v>208</v>
      </c>
      <c r="C106" s="5" t="s">
        <v>12</v>
      </c>
      <c r="D106" s="5">
        <v>5</v>
      </c>
      <c r="E106" s="68"/>
      <c r="F106" s="65">
        <f t="shared" si="1"/>
        <v>0</v>
      </c>
    </row>
    <row r="107" spans="1:6" ht="17.45" customHeight="1">
      <c r="A107" s="38" t="s">
        <v>209</v>
      </c>
      <c r="B107" s="7" t="s">
        <v>210</v>
      </c>
      <c r="C107" s="5" t="s">
        <v>12</v>
      </c>
      <c r="D107" s="5">
        <v>5</v>
      </c>
      <c r="E107" s="70"/>
      <c r="F107" s="65">
        <f t="shared" si="1"/>
        <v>0</v>
      </c>
    </row>
    <row r="108" spans="1:6" ht="17.45" customHeight="1">
      <c r="A108" s="38" t="s">
        <v>211</v>
      </c>
      <c r="B108" s="13" t="s">
        <v>212</v>
      </c>
      <c r="C108" s="5" t="s">
        <v>12</v>
      </c>
      <c r="D108" s="5">
        <v>5</v>
      </c>
      <c r="E108" s="70"/>
      <c r="F108" s="65">
        <f t="shared" si="1"/>
        <v>0</v>
      </c>
    </row>
    <row r="109" spans="1:6" ht="17.45" customHeight="1">
      <c r="A109" s="38" t="s">
        <v>213</v>
      </c>
      <c r="B109" s="7" t="s">
        <v>214</v>
      </c>
      <c r="C109" s="5" t="s">
        <v>12</v>
      </c>
      <c r="D109" s="5">
        <v>5</v>
      </c>
      <c r="E109" s="68"/>
      <c r="F109" s="65">
        <f t="shared" si="1"/>
        <v>0</v>
      </c>
    </row>
    <row r="110" spans="1:6" ht="17.45" customHeight="1">
      <c r="A110" s="38" t="s">
        <v>215</v>
      </c>
      <c r="B110" s="7" t="s">
        <v>216</v>
      </c>
      <c r="C110" s="5" t="s">
        <v>12</v>
      </c>
      <c r="D110" s="5">
        <v>5</v>
      </c>
      <c r="E110" s="68"/>
      <c r="F110" s="65">
        <f t="shared" si="1"/>
        <v>0</v>
      </c>
    </row>
    <row r="111" spans="1:6" ht="17.45" customHeight="1">
      <c r="A111" s="38" t="s">
        <v>217</v>
      </c>
      <c r="B111" s="42" t="s">
        <v>218</v>
      </c>
      <c r="C111" s="5" t="s">
        <v>12</v>
      </c>
      <c r="D111" s="5">
        <v>25</v>
      </c>
      <c r="E111" s="68"/>
      <c r="F111" s="65">
        <f t="shared" si="1"/>
        <v>0</v>
      </c>
    </row>
    <row r="112" spans="1:6" ht="17.45" customHeight="1">
      <c r="A112" s="38" t="s">
        <v>219</v>
      </c>
      <c r="B112" s="20" t="s">
        <v>220</v>
      </c>
      <c r="C112" s="5" t="s">
        <v>12</v>
      </c>
      <c r="D112" s="5">
        <v>25</v>
      </c>
      <c r="E112" s="68"/>
      <c r="F112" s="65">
        <f t="shared" si="1"/>
        <v>0</v>
      </c>
    </row>
    <row r="113" spans="1:689" ht="17.45" customHeight="1">
      <c r="A113" s="30" t="s">
        <v>221</v>
      </c>
      <c r="B113" s="11"/>
      <c r="C113" s="11"/>
      <c r="D113" s="60"/>
      <c r="E113" s="31"/>
      <c r="F113" s="15"/>
    </row>
    <row r="114" spans="1:689" ht="17.45" customHeight="1">
      <c r="A114" s="10" t="s">
        <v>222</v>
      </c>
      <c r="B114" s="7" t="s">
        <v>223</v>
      </c>
      <c r="C114" s="5" t="s">
        <v>45</v>
      </c>
      <c r="D114" s="5">
        <v>4</v>
      </c>
      <c r="E114" s="65"/>
      <c r="F114" s="65">
        <f t="shared" si="1"/>
        <v>0</v>
      </c>
    </row>
    <row r="115" spans="1:689" ht="17.45" customHeight="1">
      <c r="A115" s="10" t="s">
        <v>224</v>
      </c>
      <c r="B115" s="7" t="s">
        <v>225</v>
      </c>
      <c r="C115" s="5" t="s">
        <v>45</v>
      </c>
      <c r="D115" s="5">
        <v>4</v>
      </c>
      <c r="E115" s="65"/>
      <c r="F115" s="65">
        <f t="shared" si="1"/>
        <v>0</v>
      </c>
    </row>
    <row r="116" spans="1:689" ht="17.45" customHeight="1">
      <c r="A116" s="10" t="s">
        <v>226</v>
      </c>
      <c r="B116" s="7" t="s">
        <v>227</v>
      </c>
      <c r="C116" s="5" t="s">
        <v>45</v>
      </c>
      <c r="D116" s="5">
        <v>1</v>
      </c>
      <c r="E116" s="65"/>
      <c r="F116" s="65">
        <f t="shared" ref="F116:F145" si="2">D116*E116</f>
        <v>0</v>
      </c>
    </row>
    <row r="117" spans="1:689" ht="17.45" customHeight="1">
      <c r="A117" s="10" t="s">
        <v>228</v>
      </c>
      <c r="B117" s="7" t="s">
        <v>229</v>
      </c>
      <c r="C117" s="5" t="s">
        <v>45</v>
      </c>
      <c r="D117" s="5">
        <v>1</v>
      </c>
      <c r="E117" s="65"/>
      <c r="F117" s="65">
        <f t="shared" si="2"/>
        <v>0</v>
      </c>
    </row>
    <row r="118" spans="1:689" ht="17.45" customHeight="1">
      <c r="A118" s="10" t="s">
        <v>230</v>
      </c>
      <c r="B118" s="7" t="s">
        <v>231</v>
      </c>
      <c r="C118" s="17" t="s">
        <v>45</v>
      </c>
      <c r="D118" s="17">
        <v>1</v>
      </c>
      <c r="E118" s="65"/>
      <c r="F118" s="65">
        <f t="shared" si="2"/>
        <v>0</v>
      </c>
    </row>
    <row r="119" spans="1:689" ht="17.45" customHeight="1">
      <c r="A119" s="10" t="s">
        <v>232</v>
      </c>
      <c r="B119" s="7" t="s">
        <v>233</v>
      </c>
      <c r="C119" s="17" t="s">
        <v>12</v>
      </c>
      <c r="D119" s="17">
        <v>1</v>
      </c>
      <c r="E119" s="65"/>
      <c r="F119" s="65">
        <f t="shared" si="2"/>
        <v>0</v>
      </c>
    </row>
    <row r="120" spans="1:689" ht="17.45" customHeight="1">
      <c r="A120" s="10" t="s">
        <v>234</v>
      </c>
      <c r="B120" s="7" t="s">
        <v>235</v>
      </c>
      <c r="C120" s="17" t="s">
        <v>45</v>
      </c>
      <c r="D120" s="17">
        <v>1</v>
      </c>
      <c r="E120" s="65"/>
      <c r="F120" s="65">
        <f t="shared" si="2"/>
        <v>0</v>
      </c>
    </row>
    <row r="121" spans="1:689" ht="17.45" customHeight="1">
      <c r="A121" s="10" t="s">
        <v>236</v>
      </c>
      <c r="B121" s="7" t="s">
        <v>237</v>
      </c>
      <c r="C121" s="17" t="s">
        <v>12</v>
      </c>
      <c r="D121" s="17">
        <v>1</v>
      </c>
      <c r="E121" s="65"/>
      <c r="F121" s="65">
        <f t="shared" si="2"/>
        <v>0</v>
      </c>
    </row>
    <row r="122" spans="1:689" ht="17.45" customHeight="1">
      <c r="A122" s="10" t="s">
        <v>238</v>
      </c>
      <c r="B122" s="16" t="s">
        <v>239</v>
      </c>
      <c r="C122" s="17" t="s">
        <v>12</v>
      </c>
      <c r="D122" s="17">
        <v>2</v>
      </c>
      <c r="E122" s="68"/>
      <c r="F122" s="65">
        <f t="shared" si="2"/>
        <v>0</v>
      </c>
    </row>
    <row r="123" spans="1:689" ht="17.45" customHeight="1">
      <c r="A123" s="10" t="s">
        <v>240</v>
      </c>
      <c r="B123" s="16" t="s">
        <v>241</v>
      </c>
      <c r="C123" s="17" t="s">
        <v>45</v>
      </c>
      <c r="D123" s="17">
        <v>2</v>
      </c>
      <c r="E123" s="68"/>
      <c r="F123" s="65">
        <f t="shared" si="2"/>
        <v>0</v>
      </c>
    </row>
    <row r="124" spans="1:689" ht="17.45" customHeight="1">
      <c r="A124" s="10" t="s">
        <v>242</v>
      </c>
      <c r="B124" s="16" t="s">
        <v>243</v>
      </c>
      <c r="C124" s="17" t="s">
        <v>12</v>
      </c>
      <c r="D124" s="17">
        <v>2</v>
      </c>
      <c r="E124" s="68"/>
      <c r="F124" s="65">
        <f t="shared" si="2"/>
        <v>0</v>
      </c>
    </row>
    <row r="125" spans="1:689" ht="17.45" customHeight="1">
      <c r="A125" s="10" t="s">
        <v>244</v>
      </c>
      <c r="B125" s="16" t="s">
        <v>245</v>
      </c>
      <c r="C125" s="17" t="s">
        <v>45</v>
      </c>
      <c r="D125" s="17">
        <v>2</v>
      </c>
      <c r="E125" s="68"/>
      <c r="F125" s="65">
        <f t="shared" si="2"/>
        <v>0</v>
      </c>
    </row>
    <row r="126" spans="1:689" ht="17.45" customHeight="1">
      <c r="A126" s="78" t="s">
        <v>246</v>
      </c>
      <c r="B126" s="79"/>
      <c r="C126" s="79"/>
      <c r="D126" s="79"/>
      <c r="E126" s="79"/>
      <c r="F126" s="80"/>
    </row>
    <row r="127" spans="1:689" s="40" customFormat="1" ht="17.45" customHeight="1">
      <c r="A127" s="41" t="s">
        <v>247</v>
      </c>
      <c r="B127" s="42" t="s">
        <v>248</v>
      </c>
      <c r="C127" s="5" t="s">
        <v>12</v>
      </c>
      <c r="D127" s="5">
        <v>1</v>
      </c>
      <c r="E127" s="64"/>
      <c r="F127" s="65">
        <f t="shared" si="2"/>
        <v>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</row>
    <row r="128" spans="1:689" s="40" customFormat="1" ht="31.5">
      <c r="A128" s="41" t="s">
        <v>249</v>
      </c>
      <c r="B128" s="43" t="s">
        <v>250</v>
      </c>
      <c r="C128" s="17" t="s">
        <v>12</v>
      </c>
      <c r="D128" s="17">
        <v>15</v>
      </c>
      <c r="E128" s="68"/>
      <c r="F128" s="65">
        <f t="shared" si="2"/>
        <v>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</row>
    <row r="129" spans="1:689" s="40" customFormat="1" ht="17.45" customHeight="1">
      <c r="A129" s="41" t="s">
        <v>251</v>
      </c>
      <c r="B129" s="42" t="s">
        <v>252</v>
      </c>
      <c r="C129" s="17" t="s">
        <v>12</v>
      </c>
      <c r="D129" s="17">
        <v>15</v>
      </c>
      <c r="E129" s="68"/>
      <c r="F129" s="65">
        <f t="shared" si="2"/>
        <v>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</row>
    <row r="130" spans="1:689" s="40" customFormat="1" ht="18" customHeight="1">
      <c r="A130" s="41" t="s">
        <v>253</v>
      </c>
      <c r="B130" s="42" t="s">
        <v>254</v>
      </c>
      <c r="C130" s="17" t="s">
        <v>12</v>
      </c>
      <c r="D130" s="17">
        <v>5</v>
      </c>
      <c r="E130" s="68"/>
      <c r="F130" s="65">
        <f t="shared" si="2"/>
        <v>0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</row>
    <row r="131" spans="1:689" s="40" customFormat="1" ht="17.45" customHeight="1">
      <c r="A131" s="41" t="s">
        <v>255</v>
      </c>
      <c r="B131" s="44" t="s">
        <v>256</v>
      </c>
      <c r="C131" s="14" t="s">
        <v>12</v>
      </c>
      <c r="D131" s="14">
        <v>1</v>
      </c>
      <c r="E131" s="68"/>
      <c r="F131" s="65">
        <f t="shared" si="2"/>
        <v>0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</row>
    <row r="132" spans="1:689" s="40" customFormat="1" ht="20.100000000000001" customHeight="1">
      <c r="A132" s="41" t="s">
        <v>257</v>
      </c>
      <c r="B132" s="44" t="s">
        <v>258</v>
      </c>
      <c r="C132" s="14" t="s">
        <v>45</v>
      </c>
      <c r="D132" s="14">
        <v>1</v>
      </c>
      <c r="E132" s="68"/>
      <c r="F132" s="65">
        <f t="shared" si="2"/>
        <v>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</row>
    <row r="133" spans="1:689" s="40" customFormat="1" ht="18" customHeight="1">
      <c r="A133" s="41" t="s">
        <v>259</v>
      </c>
      <c r="B133" s="1" t="s">
        <v>260</v>
      </c>
      <c r="C133" s="17" t="s">
        <v>12</v>
      </c>
      <c r="D133" s="17">
        <v>10</v>
      </c>
      <c r="E133" s="70"/>
      <c r="F133" s="65">
        <f t="shared" si="2"/>
        <v>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</row>
    <row r="134" spans="1:689" s="40" customFormat="1">
      <c r="A134" s="41" t="s">
        <v>261</v>
      </c>
      <c r="B134" s="42" t="s">
        <v>262</v>
      </c>
      <c r="C134" s="17" t="s">
        <v>12</v>
      </c>
      <c r="D134" s="17">
        <v>1</v>
      </c>
      <c r="E134" s="68"/>
      <c r="F134" s="65">
        <f t="shared" si="2"/>
        <v>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</row>
    <row r="135" spans="1:689" s="40" customFormat="1">
      <c r="A135" s="41" t="s">
        <v>263</v>
      </c>
      <c r="B135" s="42" t="s">
        <v>264</v>
      </c>
      <c r="C135" s="17" t="s">
        <v>12</v>
      </c>
      <c r="D135" s="17">
        <v>1</v>
      </c>
      <c r="E135" s="68"/>
      <c r="F135" s="65">
        <f t="shared" si="2"/>
        <v>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</row>
    <row r="136" spans="1:689" s="40" customFormat="1">
      <c r="A136" s="41" t="s">
        <v>265</v>
      </c>
      <c r="B136" s="4" t="s">
        <v>266</v>
      </c>
      <c r="C136" s="17" t="s">
        <v>12</v>
      </c>
      <c r="D136" s="17">
        <v>15</v>
      </c>
      <c r="E136" s="68"/>
      <c r="F136" s="65">
        <f t="shared" si="2"/>
        <v>0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</row>
    <row r="137" spans="1:689" s="40" customFormat="1" ht="31.5">
      <c r="A137" s="41" t="s">
        <v>267</v>
      </c>
      <c r="B137" s="45" t="s">
        <v>268</v>
      </c>
      <c r="C137" s="5" t="s">
        <v>12</v>
      </c>
      <c r="D137" s="5">
        <v>5</v>
      </c>
      <c r="E137" s="68"/>
      <c r="F137" s="65">
        <f t="shared" si="2"/>
        <v>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</row>
    <row r="138" spans="1:689" s="40" customFormat="1">
      <c r="A138" s="25" t="s">
        <v>269</v>
      </c>
      <c r="B138" s="2"/>
      <c r="C138" s="2"/>
      <c r="D138" s="61"/>
      <c r="E138" s="46"/>
      <c r="F138" s="47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</row>
    <row r="139" spans="1:689" s="40" customFormat="1" ht="31.5">
      <c r="A139" s="48" t="s">
        <v>270</v>
      </c>
      <c r="B139" s="42" t="s">
        <v>271</v>
      </c>
      <c r="C139" s="5" t="s">
        <v>272</v>
      </c>
      <c r="D139" s="5">
        <v>120</v>
      </c>
      <c r="E139" s="68"/>
      <c r="F139" s="65">
        <f t="shared" si="2"/>
        <v>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</row>
    <row r="140" spans="1:689" s="40" customFormat="1">
      <c r="A140" s="48" t="s">
        <v>273</v>
      </c>
      <c r="B140" s="42" t="s">
        <v>274</v>
      </c>
      <c r="C140" s="5" t="s">
        <v>272</v>
      </c>
      <c r="D140" s="5">
        <v>3</v>
      </c>
      <c r="E140" s="68"/>
      <c r="F140" s="65">
        <f t="shared" si="2"/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</row>
    <row r="141" spans="1:689" s="40" customFormat="1">
      <c r="A141" s="48" t="s">
        <v>275</v>
      </c>
      <c r="B141" s="7" t="s">
        <v>276</v>
      </c>
      <c r="C141" s="17" t="s">
        <v>92</v>
      </c>
      <c r="D141" s="17">
        <v>1</v>
      </c>
      <c r="E141" s="68"/>
      <c r="F141" s="65">
        <f t="shared" si="2"/>
        <v>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</row>
    <row r="142" spans="1:689" s="40" customFormat="1" ht="31.5">
      <c r="A142" s="48" t="s">
        <v>277</v>
      </c>
      <c r="B142" s="7" t="s">
        <v>278</v>
      </c>
      <c r="C142" s="49" t="s">
        <v>12</v>
      </c>
      <c r="D142" s="5">
        <v>15</v>
      </c>
      <c r="E142" s="68"/>
      <c r="F142" s="65">
        <f t="shared" si="2"/>
        <v>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</row>
    <row r="143" spans="1:689" s="40" customFormat="1">
      <c r="A143" s="50" t="s">
        <v>279</v>
      </c>
      <c r="B143" s="51"/>
      <c r="C143" s="51"/>
      <c r="D143" s="62"/>
      <c r="E143" s="52"/>
      <c r="F143" s="53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</row>
    <row r="144" spans="1:689" s="40" customFormat="1">
      <c r="A144" s="23" t="s">
        <v>280</v>
      </c>
      <c r="B144" s="34" t="s">
        <v>281</v>
      </c>
      <c r="C144" s="12" t="s">
        <v>12</v>
      </c>
      <c r="D144" s="12">
        <v>1</v>
      </c>
      <c r="E144" s="64"/>
      <c r="F144" s="65">
        <f t="shared" si="2"/>
        <v>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</row>
    <row r="145" spans="1:689" s="40" customFormat="1">
      <c r="A145" s="19" t="s">
        <v>282</v>
      </c>
      <c r="B145" s="19" t="s">
        <v>283</v>
      </c>
      <c r="C145" s="54" t="s">
        <v>284</v>
      </c>
      <c r="D145" s="54">
        <v>10</v>
      </c>
      <c r="E145" s="69"/>
      <c r="F145" s="65">
        <f t="shared" si="2"/>
        <v>0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</row>
    <row r="146" spans="1:689" s="29" customFormat="1">
      <c r="A146" s="23" t="s">
        <v>285</v>
      </c>
      <c r="B146" s="19" t="s">
        <v>286</v>
      </c>
      <c r="C146" s="54" t="s">
        <v>284</v>
      </c>
      <c r="D146" s="54">
        <v>10</v>
      </c>
      <c r="E146" s="69"/>
      <c r="F146" s="65">
        <f t="shared" ref="F146:F185" si="3">D146*E146</f>
        <v>0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</row>
    <row r="147" spans="1:689">
      <c r="A147" s="23" t="s">
        <v>287</v>
      </c>
      <c r="B147" s="20" t="s">
        <v>288</v>
      </c>
      <c r="C147" s="9" t="s">
        <v>129</v>
      </c>
      <c r="D147" s="9">
        <v>110</v>
      </c>
      <c r="E147" s="64"/>
      <c r="F147" s="65">
        <f t="shared" si="3"/>
        <v>0</v>
      </c>
    </row>
    <row r="148" spans="1:689">
      <c r="A148" s="19" t="s">
        <v>289</v>
      </c>
      <c r="B148" s="20" t="s">
        <v>290</v>
      </c>
      <c r="C148" s="9" t="s">
        <v>129</v>
      </c>
      <c r="D148" s="9">
        <v>110</v>
      </c>
      <c r="E148" s="64"/>
      <c r="F148" s="65">
        <f t="shared" si="3"/>
        <v>0</v>
      </c>
    </row>
    <row r="149" spans="1:689" ht="47.25">
      <c r="A149" s="23" t="s">
        <v>291</v>
      </c>
      <c r="B149" s="20" t="s">
        <v>292</v>
      </c>
      <c r="C149" s="9" t="s">
        <v>45</v>
      </c>
      <c r="D149" s="9">
        <v>1</v>
      </c>
      <c r="E149" s="64"/>
      <c r="F149" s="65">
        <f t="shared" si="3"/>
        <v>0</v>
      </c>
    </row>
    <row r="150" spans="1:689" ht="15" customHeight="1">
      <c r="A150" s="23" t="s">
        <v>293</v>
      </c>
      <c r="B150" s="20" t="s">
        <v>294</v>
      </c>
      <c r="C150" s="9" t="s">
        <v>129</v>
      </c>
      <c r="D150" s="9">
        <v>300</v>
      </c>
      <c r="E150" s="64"/>
      <c r="F150" s="65">
        <f t="shared" si="3"/>
        <v>0</v>
      </c>
    </row>
    <row r="151" spans="1:689">
      <c r="A151" s="19" t="s">
        <v>295</v>
      </c>
      <c r="B151" s="23" t="s">
        <v>296</v>
      </c>
      <c r="C151" s="9" t="s">
        <v>12</v>
      </c>
      <c r="D151" s="9">
        <v>1</v>
      </c>
      <c r="E151" s="64"/>
      <c r="F151" s="65">
        <f t="shared" si="3"/>
        <v>0</v>
      </c>
    </row>
    <row r="152" spans="1:689" s="29" customFormat="1">
      <c r="A152" s="23" t="s">
        <v>297</v>
      </c>
      <c r="B152" s="23" t="s">
        <v>298</v>
      </c>
      <c r="C152" s="9" t="s">
        <v>284</v>
      </c>
      <c r="D152" s="9">
        <v>10</v>
      </c>
      <c r="E152" s="64"/>
      <c r="F152" s="65">
        <f t="shared" si="3"/>
        <v>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</row>
    <row r="153" spans="1:689">
      <c r="A153" s="23" t="s">
        <v>299</v>
      </c>
      <c r="B153" s="75" t="s">
        <v>300</v>
      </c>
      <c r="C153" s="9" t="s">
        <v>74</v>
      </c>
      <c r="D153" s="9">
        <v>2</v>
      </c>
      <c r="E153" s="64"/>
      <c r="F153" s="65">
        <f t="shared" si="3"/>
        <v>0</v>
      </c>
    </row>
    <row r="154" spans="1:689" ht="31.5">
      <c r="A154" s="19" t="s">
        <v>301</v>
      </c>
      <c r="B154" s="75" t="s">
        <v>302</v>
      </c>
      <c r="C154" s="9" t="s">
        <v>74</v>
      </c>
      <c r="D154" s="9">
        <v>2</v>
      </c>
      <c r="E154" s="64"/>
      <c r="F154" s="65">
        <f t="shared" si="3"/>
        <v>0</v>
      </c>
    </row>
    <row r="155" spans="1:689">
      <c r="A155" s="23" t="s">
        <v>303</v>
      </c>
      <c r="B155" s="75" t="s">
        <v>304</v>
      </c>
      <c r="C155" s="9" t="s">
        <v>74</v>
      </c>
      <c r="D155" s="9">
        <v>2</v>
      </c>
      <c r="E155" s="64"/>
      <c r="F155" s="65">
        <f t="shared" si="3"/>
        <v>0</v>
      </c>
    </row>
    <row r="156" spans="1:689" ht="31.5">
      <c r="A156" s="23" t="s">
        <v>305</v>
      </c>
      <c r="B156" s="75" t="s">
        <v>306</v>
      </c>
      <c r="C156" s="9" t="s">
        <v>74</v>
      </c>
      <c r="D156" s="9">
        <v>2</v>
      </c>
      <c r="E156" s="64"/>
      <c r="F156" s="65">
        <f t="shared" si="3"/>
        <v>0</v>
      </c>
    </row>
    <row r="157" spans="1:689">
      <c r="A157" s="19" t="s">
        <v>307</v>
      </c>
      <c r="B157" s="75" t="s">
        <v>308</v>
      </c>
      <c r="C157" s="9" t="s">
        <v>74</v>
      </c>
      <c r="D157" s="9">
        <v>2</v>
      </c>
      <c r="E157" s="64"/>
      <c r="F157" s="65">
        <f t="shared" si="3"/>
        <v>0</v>
      </c>
    </row>
    <row r="158" spans="1:689" s="40" customFormat="1" ht="31.5">
      <c r="A158" s="23" t="s">
        <v>309</v>
      </c>
      <c r="B158" s="75" t="s">
        <v>310</v>
      </c>
      <c r="C158" s="9" t="s">
        <v>74</v>
      </c>
      <c r="D158" s="9">
        <v>1</v>
      </c>
      <c r="E158" s="64"/>
      <c r="F158" s="65">
        <f t="shared" si="3"/>
        <v>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</row>
    <row r="159" spans="1:689" s="40" customFormat="1">
      <c r="A159" s="23" t="s">
        <v>311</v>
      </c>
      <c r="B159" s="75" t="s">
        <v>312</v>
      </c>
      <c r="C159" s="9" t="s">
        <v>74</v>
      </c>
      <c r="D159" s="9">
        <v>1</v>
      </c>
      <c r="E159" s="64"/>
      <c r="F159" s="65">
        <f t="shared" si="3"/>
        <v>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</row>
    <row r="160" spans="1:689" s="29" customFormat="1" ht="31.5">
      <c r="A160" s="19" t="s">
        <v>313</v>
      </c>
      <c r="B160" s="75" t="s">
        <v>314</v>
      </c>
      <c r="C160" s="9" t="s">
        <v>74</v>
      </c>
      <c r="D160" s="9">
        <v>1</v>
      </c>
      <c r="E160" s="64"/>
      <c r="F160" s="65">
        <f t="shared" si="3"/>
        <v>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</row>
    <row r="161" spans="1:6" ht="31.5">
      <c r="A161" s="23" t="s">
        <v>315</v>
      </c>
      <c r="B161" s="75" t="s">
        <v>316</v>
      </c>
      <c r="C161" s="9" t="s">
        <v>74</v>
      </c>
      <c r="D161" s="9">
        <v>1</v>
      </c>
      <c r="E161" s="64"/>
      <c r="F161" s="65">
        <f t="shared" si="3"/>
        <v>0</v>
      </c>
    </row>
    <row r="162" spans="1:6" ht="26.25" customHeight="1">
      <c r="A162" s="23" t="s">
        <v>317</v>
      </c>
      <c r="B162" s="76" t="s">
        <v>318</v>
      </c>
      <c r="C162" s="9" t="s">
        <v>74</v>
      </c>
      <c r="D162" s="9">
        <v>1</v>
      </c>
      <c r="E162" s="64"/>
      <c r="F162" s="65">
        <f t="shared" si="3"/>
        <v>0</v>
      </c>
    </row>
    <row r="163" spans="1:6" ht="31.5">
      <c r="A163" s="19" t="s">
        <v>319</v>
      </c>
      <c r="B163" s="75" t="s">
        <v>320</v>
      </c>
      <c r="C163" s="9" t="s">
        <v>74</v>
      </c>
      <c r="D163" s="9">
        <v>1</v>
      </c>
      <c r="E163" s="64"/>
      <c r="F163" s="65">
        <f t="shared" si="3"/>
        <v>0</v>
      </c>
    </row>
    <row r="164" spans="1:6" ht="31.5">
      <c r="A164" s="23" t="s">
        <v>321</v>
      </c>
      <c r="B164" s="75" t="s">
        <v>322</v>
      </c>
      <c r="C164" s="9" t="s">
        <v>74</v>
      </c>
      <c r="D164" s="9">
        <v>1</v>
      </c>
      <c r="E164" s="64"/>
      <c r="F164" s="65">
        <f t="shared" si="3"/>
        <v>0</v>
      </c>
    </row>
    <row r="165" spans="1:6">
      <c r="A165" s="23" t="s">
        <v>323</v>
      </c>
      <c r="B165" s="74" t="s">
        <v>296</v>
      </c>
      <c r="C165" s="9" t="s">
        <v>324</v>
      </c>
      <c r="D165" s="9">
        <v>1</v>
      </c>
      <c r="E165" s="64"/>
      <c r="F165" s="65">
        <f t="shared" si="3"/>
        <v>0</v>
      </c>
    </row>
    <row r="166" spans="1:6" ht="31.5">
      <c r="A166" s="19" t="s">
        <v>325</v>
      </c>
      <c r="B166" s="73" t="s">
        <v>326</v>
      </c>
      <c r="C166" s="9" t="s">
        <v>74</v>
      </c>
      <c r="D166" s="9">
        <v>5</v>
      </c>
      <c r="E166" s="64"/>
      <c r="F166" s="65">
        <f t="shared" si="3"/>
        <v>0</v>
      </c>
    </row>
    <row r="167" spans="1:6" ht="31.5">
      <c r="A167" s="23" t="s">
        <v>327</v>
      </c>
      <c r="B167" s="73" t="s">
        <v>328</v>
      </c>
      <c r="C167" s="9" t="s">
        <v>74</v>
      </c>
      <c r="D167" s="9">
        <v>5</v>
      </c>
      <c r="E167" s="64"/>
      <c r="F167" s="65">
        <f t="shared" si="3"/>
        <v>0</v>
      </c>
    </row>
    <row r="168" spans="1:6">
      <c r="A168" s="25" t="s">
        <v>329</v>
      </c>
      <c r="B168" s="29"/>
      <c r="C168" s="2"/>
      <c r="D168" s="62"/>
      <c r="E168" s="52"/>
      <c r="F168" s="55"/>
    </row>
    <row r="169" spans="1:6">
      <c r="A169" s="41" t="s">
        <v>330</v>
      </c>
      <c r="B169" s="13" t="s">
        <v>331</v>
      </c>
      <c r="C169" s="3" t="s">
        <v>12</v>
      </c>
      <c r="D169" s="3">
        <v>3</v>
      </c>
      <c r="E169" s="68"/>
      <c r="F169" s="65">
        <f t="shared" si="3"/>
        <v>0</v>
      </c>
    </row>
    <row r="170" spans="1:6" ht="31.5">
      <c r="A170" s="41" t="s">
        <v>332</v>
      </c>
      <c r="B170" s="7" t="s">
        <v>333</v>
      </c>
      <c r="C170" s="5" t="s">
        <v>12</v>
      </c>
      <c r="D170" s="5">
        <v>2</v>
      </c>
      <c r="E170" s="68"/>
      <c r="F170" s="65">
        <f t="shared" si="3"/>
        <v>0</v>
      </c>
    </row>
    <row r="171" spans="1:6">
      <c r="A171" s="41" t="s">
        <v>334</v>
      </c>
      <c r="B171" s="28" t="s">
        <v>335</v>
      </c>
      <c r="C171" s="5" t="s">
        <v>12</v>
      </c>
      <c r="D171" s="5">
        <v>2</v>
      </c>
      <c r="E171" s="68"/>
      <c r="F171" s="65">
        <f t="shared" si="3"/>
        <v>0</v>
      </c>
    </row>
    <row r="172" spans="1:6">
      <c r="A172" s="41" t="s">
        <v>336</v>
      </c>
      <c r="B172" s="7" t="s">
        <v>337</v>
      </c>
      <c r="C172" s="5" t="s">
        <v>12</v>
      </c>
      <c r="D172" s="5">
        <v>2</v>
      </c>
      <c r="E172" s="68"/>
      <c r="F172" s="65">
        <f t="shared" si="3"/>
        <v>0</v>
      </c>
    </row>
    <row r="173" spans="1:6">
      <c r="A173" s="41" t="s">
        <v>338</v>
      </c>
      <c r="B173" s="7" t="s">
        <v>339</v>
      </c>
      <c r="C173" s="5" t="s">
        <v>12</v>
      </c>
      <c r="D173" s="5">
        <v>3</v>
      </c>
      <c r="E173" s="68"/>
      <c r="F173" s="65">
        <f t="shared" si="3"/>
        <v>0</v>
      </c>
    </row>
    <row r="174" spans="1:6">
      <c r="A174" s="41" t="s">
        <v>340</v>
      </c>
      <c r="B174" s="7" t="s">
        <v>341</v>
      </c>
      <c r="C174" s="5" t="s">
        <v>12</v>
      </c>
      <c r="D174" s="5">
        <v>3</v>
      </c>
      <c r="E174" s="68"/>
      <c r="F174" s="65">
        <f t="shared" si="3"/>
        <v>0</v>
      </c>
    </row>
    <row r="175" spans="1:6">
      <c r="A175" s="41" t="s">
        <v>342</v>
      </c>
      <c r="B175" s="7" t="s">
        <v>343</v>
      </c>
      <c r="C175" s="5" t="s">
        <v>12</v>
      </c>
      <c r="D175" s="5">
        <v>1</v>
      </c>
      <c r="E175" s="67"/>
      <c r="F175" s="65">
        <f t="shared" si="3"/>
        <v>0</v>
      </c>
    </row>
    <row r="176" spans="1:6">
      <c r="A176" s="41" t="s">
        <v>344</v>
      </c>
      <c r="B176" s="21" t="s">
        <v>345</v>
      </c>
      <c r="C176" s="5" t="s">
        <v>12</v>
      </c>
      <c r="D176" s="5">
        <v>1</v>
      </c>
      <c r="E176" s="67"/>
      <c r="F176" s="65">
        <f t="shared" si="3"/>
        <v>0</v>
      </c>
    </row>
    <row r="177" spans="1:6">
      <c r="A177" s="41" t="s">
        <v>346</v>
      </c>
      <c r="B177" s="7" t="s">
        <v>347</v>
      </c>
      <c r="C177" s="5" t="s">
        <v>12</v>
      </c>
      <c r="D177" s="5">
        <v>1</v>
      </c>
      <c r="E177" s="67"/>
      <c r="F177" s="65">
        <f t="shared" si="3"/>
        <v>0</v>
      </c>
    </row>
    <row r="178" spans="1:6">
      <c r="A178" s="41" t="s">
        <v>348</v>
      </c>
      <c r="B178" s="7" t="s">
        <v>349</v>
      </c>
      <c r="C178" s="5" t="s">
        <v>12</v>
      </c>
      <c r="D178" s="5">
        <v>1</v>
      </c>
      <c r="E178" s="67"/>
      <c r="F178" s="65">
        <f t="shared" si="3"/>
        <v>0</v>
      </c>
    </row>
    <row r="179" spans="1:6">
      <c r="A179" s="41" t="s">
        <v>350</v>
      </c>
      <c r="B179" s="56" t="s">
        <v>351</v>
      </c>
      <c r="C179" s="49" t="s">
        <v>352</v>
      </c>
      <c r="D179" s="49">
        <v>50</v>
      </c>
      <c r="E179" s="66"/>
      <c r="F179" s="65">
        <f t="shared" si="3"/>
        <v>0</v>
      </c>
    </row>
    <row r="180" spans="1:6">
      <c r="A180" s="41" t="s">
        <v>353</v>
      </c>
      <c r="B180" s="56" t="s">
        <v>354</v>
      </c>
      <c r="C180" s="49" t="s">
        <v>352</v>
      </c>
      <c r="D180" s="49">
        <v>50</v>
      </c>
      <c r="E180" s="64"/>
      <c r="F180" s="65">
        <f t="shared" si="3"/>
        <v>0</v>
      </c>
    </row>
    <row r="181" spans="1:6">
      <c r="A181" s="41" t="s">
        <v>355</v>
      </c>
      <c r="B181" s="57" t="s">
        <v>356</v>
      </c>
      <c r="C181" s="49" t="s">
        <v>352</v>
      </c>
      <c r="D181" s="49">
        <v>50</v>
      </c>
      <c r="E181" s="64"/>
      <c r="F181" s="65">
        <f t="shared" si="3"/>
        <v>0</v>
      </c>
    </row>
    <row r="182" spans="1:6">
      <c r="A182" s="41" t="s">
        <v>357</v>
      </c>
      <c r="B182" s="28" t="s">
        <v>358</v>
      </c>
      <c r="C182" s="5" t="s">
        <v>352</v>
      </c>
      <c r="D182" s="5">
        <v>50</v>
      </c>
      <c r="E182" s="64"/>
      <c r="F182" s="65">
        <f t="shared" si="3"/>
        <v>0</v>
      </c>
    </row>
    <row r="183" spans="1:6">
      <c r="A183" s="41" t="s">
        <v>359</v>
      </c>
      <c r="B183" s="28" t="s">
        <v>360</v>
      </c>
      <c r="C183" s="5" t="s">
        <v>361</v>
      </c>
      <c r="D183" s="5">
        <v>50</v>
      </c>
      <c r="E183" s="64"/>
      <c r="F183" s="65">
        <f t="shared" si="3"/>
        <v>0</v>
      </c>
    </row>
    <row r="184" spans="1:6" ht="47.25">
      <c r="A184" s="88" t="s">
        <v>362</v>
      </c>
      <c r="B184" s="89" t="s">
        <v>363</v>
      </c>
      <c r="C184" s="49" t="s">
        <v>364</v>
      </c>
      <c r="D184" s="49">
        <v>10</v>
      </c>
      <c r="E184" s="64"/>
      <c r="F184" s="65">
        <f t="shared" si="3"/>
        <v>0</v>
      </c>
    </row>
    <row r="185" spans="1:6" ht="16.5">
      <c r="A185" s="84" t="s">
        <v>365</v>
      </c>
      <c r="B185" s="85" t="s">
        <v>366</v>
      </c>
      <c r="C185" s="86" t="s">
        <v>367</v>
      </c>
      <c r="D185" s="86">
        <v>10</v>
      </c>
      <c r="E185" s="87"/>
      <c r="F185" s="65">
        <f t="shared" si="3"/>
        <v>0</v>
      </c>
    </row>
    <row r="186" spans="1:6" ht="30" customHeight="1">
      <c r="E186" s="72" t="s">
        <v>368</v>
      </c>
      <c r="F186" s="77">
        <f>SUM(F10:F47,F49:F54,F56:F79,F81:F112,F114:F125,F127:F137,F139:F142,F144:F167,F169:F185)</f>
        <v>0</v>
      </c>
    </row>
    <row r="190" spans="1:6" ht="24" customHeight="1"/>
    <row r="205" ht="15.95" customHeight="1"/>
  </sheetData>
  <mergeCells count="8">
    <mergeCell ref="A126:F126"/>
    <mergeCell ref="A5:F5"/>
    <mergeCell ref="A7:A8"/>
    <mergeCell ref="B7:B8"/>
    <mergeCell ref="F7:F8"/>
    <mergeCell ref="C7:C8"/>
    <mergeCell ref="E7:E8"/>
    <mergeCell ref="D7:D8"/>
  </mergeCells>
  <phoneticPr fontId="1" type="noConversion"/>
  <pageMargins left="0.70866141732283472" right="0.11811023622047245" top="0.78740157480314965" bottom="0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BB28E1-CBA8-47DB-99D8-ED4E30B967F2}"/>
</file>

<file path=customXml/itemProps2.xml><?xml version="1.0" encoding="utf-8"?>
<ds:datastoreItem xmlns:ds="http://schemas.openxmlformats.org/officeDocument/2006/customXml" ds:itemID="{AE01076A-18A2-44D4-8B28-811521A32948}"/>
</file>

<file path=customXml/itemProps3.xml><?xml version="1.0" encoding="utf-8"?>
<ds:datastoreItem xmlns:ds="http://schemas.openxmlformats.org/officeDocument/2006/customXml" ds:itemID="{F2172365-F267-441C-BF86-A48A5887BEFA}"/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</dc:creator>
  <cp:keywords/>
  <dc:description/>
  <cp:lastModifiedBy>Indrė Šileikytė</cp:lastModifiedBy>
  <cp:revision/>
  <dcterms:created xsi:type="dcterms:W3CDTF">2013-10-10T04:36:19Z</dcterms:created>
  <dcterms:modified xsi:type="dcterms:W3CDTF">2026-04-23T08:48:19Z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2019-11-06T11:42:12.5295102Z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ActionId">
    <vt:lpwstr>ae836df6-2a37-4a0c-8dae-1a0c8655bcad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Internal</vt:lpwstr>
  </property>
  <property fmtid="{D5CDD505-2E9C-101B-9397-08002B2CF9AE}" pid="9" name="ContentTypeId">
    <vt:lpwstr>0x01010042590677BDB81E49A6E5799895AA61AB</vt:lpwstr>
  </property>
  <property fmtid="{D5CDD505-2E9C-101B-9397-08002B2CF9AE}" pid="10" name="_dlc_DocIdItemGuid">
    <vt:lpwstr>dd274ec9-c96a-4fbe-a6c4-1390cbc6f550</vt:lpwstr>
  </property>
  <property fmtid="{D5CDD505-2E9C-101B-9397-08002B2CF9AE}" pid="11" name="MediaServiceImageTags">
    <vt:lpwstr/>
  </property>
</Properties>
</file>